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workbookProtection workbookPassword="DCCE" lockStructure="1"/>
  <bookViews>
    <workbookView xWindow="0" yWindow="0" windowWidth="28800" windowHeight="13020" activeTab="2"/>
  </bookViews>
  <sheets>
    <sheet name="Krycí list" sheetId="1" r:id="rId1"/>
    <sheet name="Rekapitulace" sheetId="2" r:id="rId2"/>
    <sheet name="NZS" sheetId="4" r:id="rId3"/>
  </sheets>
  <externalReferences>
    <externalReference r:id="rId4"/>
  </externalReferences>
  <definedNames>
    <definedName name="_xlnm._FilterDatabase" localSheetId="2" hidden="1">NZS!$A$1:$L$175</definedName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Rekapitulace!$G$20</definedName>
    <definedName name="Dodavka0">#REF!</definedName>
    <definedName name="HSV">Rekapitulace!$E$20</definedName>
    <definedName name="HSV0">#REF!</definedName>
    <definedName name="HZS">Rekapitulace!$I$20</definedName>
    <definedName name="HZS0">#REF!</definedName>
    <definedName name="JKSO">'Krycí list'!$G$2</definedName>
    <definedName name="MJ">'Krycí list'!$G$5</definedName>
    <definedName name="Mont">Rekapitulace!$H$20</definedName>
    <definedName name="Montaz0">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NZS!$A$2:$K$175</definedName>
    <definedName name="_xlnm.Print_Area" localSheetId="1">Rekapitulace!$A$1:$I$30</definedName>
    <definedName name="PocetMJ">'Krycí list'!$G$6</definedName>
    <definedName name="Poznamka">'Krycí list'!$A$37</definedName>
    <definedName name="Projektant">'Krycí list'!$C$8</definedName>
    <definedName name="PSV">Rekapitulace!$F$20</definedName>
    <definedName name="PSV0">#REF!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RN">Rekapitulace!$H$29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C33" i="1" l="1"/>
  <c r="L99" i="4" l="1"/>
  <c r="L173" i="4"/>
  <c r="L172" i="4"/>
  <c r="L171" i="4"/>
  <c r="J174" i="4"/>
  <c r="I174" i="4"/>
  <c r="G174" i="4"/>
  <c r="J173" i="4"/>
  <c r="I173" i="4"/>
  <c r="G173" i="4"/>
  <c r="J172" i="4"/>
  <c r="I172" i="4"/>
  <c r="G172" i="4"/>
  <c r="J171" i="4"/>
  <c r="I171" i="4"/>
  <c r="G171" i="4"/>
  <c r="K173" i="4" l="1"/>
  <c r="K174" i="4"/>
  <c r="K172" i="4"/>
  <c r="K171" i="4"/>
  <c r="G143" i="4"/>
  <c r="G142" i="4"/>
  <c r="G141" i="4"/>
  <c r="J158" i="4" l="1"/>
  <c r="I158" i="4"/>
  <c r="G158" i="4"/>
  <c r="J159" i="4"/>
  <c r="I159" i="4"/>
  <c r="G159" i="4"/>
  <c r="J157" i="4"/>
  <c r="I157" i="4"/>
  <c r="G157" i="4"/>
  <c r="J156" i="4"/>
  <c r="I156" i="4"/>
  <c r="G156" i="4"/>
  <c r="J155" i="4"/>
  <c r="I155" i="4"/>
  <c r="G155" i="4"/>
  <c r="J154" i="4"/>
  <c r="I154" i="4"/>
  <c r="G154" i="4"/>
  <c r="J153" i="4"/>
  <c r="I153" i="4"/>
  <c r="G153" i="4"/>
  <c r="J152" i="4"/>
  <c r="I152" i="4"/>
  <c r="G152" i="4"/>
  <c r="J151" i="4"/>
  <c r="I151" i="4"/>
  <c r="G151" i="4"/>
  <c r="G127" i="4"/>
  <c r="G129" i="4"/>
  <c r="I127" i="4"/>
  <c r="J127" i="4"/>
  <c r="I129" i="4"/>
  <c r="J129" i="4"/>
  <c r="J125" i="4"/>
  <c r="I125" i="4"/>
  <c r="G125" i="4"/>
  <c r="J123" i="4"/>
  <c r="I123" i="4"/>
  <c r="G123" i="4"/>
  <c r="J121" i="4"/>
  <c r="I121" i="4"/>
  <c r="G121" i="4"/>
  <c r="J119" i="4"/>
  <c r="I119" i="4"/>
  <c r="G119" i="4"/>
  <c r="J117" i="4"/>
  <c r="I117" i="4"/>
  <c r="G117" i="4"/>
  <c r="J115" i="4"/>
  <c r="I115" i="4"/>
  <c r="G115" i="4"/>
  <c r="J113" i="4"/>
  <c r="I113" i="4"/>
  <c r="G113" i="4"/>
  <c r="J111" i="4"/>
  <c r="I111" i="4"/>
  <c r="G111" i="4"/>
  <c r="J109" i="4"/>
  <c r="I109" i="4"/>
  <c r="G109" i="4"/>
  <c r="L174" i="4"/>
  <c r="I146" i="4"/>
  <c r="J146" i="4"/>
  <c r="L146" i="4"/>
  <c r="L97" i="4"/>
  <c r="L95" i="4"/>
  <c r="L93" i="4"/>
  <c r="L91" i="4"/>
  <c r="L89" i="4"/>
  <c r="L87" i="4"/>
  <c r="L85" i="4"/>
  <c r="L83" i="4"/>
  <c r="L81" i="4"/>
  <c r="L79" i="4"/>
  <c r="L77" i="4"/>
  <c r="L75" i="4"/>
  <c r="L73" i="4"/>
  <c r="L71" i="4"/>
  <c r="L69" i="4"/>
  <c r="J99" i="4"/>
  <c r="I99" i="4"/>
  <c r="G99" i="4"/>
  <c r="J97" i="4"/>
  <c r="I97" i="4"/>
  <c r="G97" i="4"/>
  <c r="J95" i="4"/>
  <c r="I95" i="4"/>
  <c r="G95" i="4"/>
  <c r="J93" i="4"/>
  <c r="I93" i="4"/>
  <c r="G93" i="4"/>
  <c r="J91" i="4"/>
  <c r="I91" i="4"/>
  <c r="G91" i="4"/>
  <c r="J89" i="4"/>
  <c r="I89" i="4"/>
  <c r="G89" i="4"/>
  <c r="J87" i="4"/>
  <c r="I87" i="4"/>
  <c r="G87" i="4"/>
  <c r="J85" i="4"/>
  <c r="I85" i="4"/>
  <c r="G85" i="4"/>
  <c r="J83" i="4"/>
  <c r="I83" i="4"/>
  <c r="G83" i="4"/>
  <c r="J81" i="4"/>
  <c r="I81" i="4"/>
  <c r="G81" i="4"/>
  <c r="J79" i="4"/>
  <c r="I79" i="4"/>
  <c r="G79" i="4"/>
  <c r="J77" i="4"/>
  <c r="I77" i="4"/>
  <c r="G77" i="4"/>
  <c r="J75" i="4"/>
  <c r="I75" i="4"/>
  <c r="G75" i="4"/>
  <c r="J73" i="4"/>
  <c r="I73" i="4"/>
  <c r="G73" i="4"/>
  <c r="J71" i="4"/>
  <c r="I71" i="4"/>
  <c r="G71" i="4"/>
  <c r="J69" i="4"/>
  <c r="I69" i="4"/>
  <c r="G69" i="4"/>
  <c r="L164" i="4"/>
  <c r="J147" i="4"/>
  <c r="I147" i="4"/>
  <c r="J145" i="4"/>
  <c r="I145" i="4"/>
  <c r="J144" i="4"/>
  <c r="I144" i="4"/>
  <c r="G144" i="4"/>
  <c r="J143" i="4"/>
  <c r="I143" i="4"/>
  <c r="L147" i="4"/>
  <c r="L145" i="4"/>
  <c r="L144" i="4"/>
  <c r="L143" i="4"/>
  <c r="L142" i="4"/>
  <c r="L141" i="4"/>
  <c r="L140" i="4"/>
  <c r="L139" i="4"/>
  <c r="L138" i="4"/>
  <c r="L133" i="4"/>
  <c r="L131" i="4"/>
  <c r="L129" i="4"/>
  <c r="L127" i="4"/>
  <c r="L125" i="4"/>
  <c r="L123" i="4"/>
  <c r="L121" i="4"/>
  <c r="L119" i="4"/>
  <c r="L117" i="4"/>
  <c r="L115" i="4"/>
  <c r="L113" i="4"/>
  <c r="L111" i="4"/>
  <c r="L109" i="4"/>
  <c r="L107" i="4"/>
  <c r="L105" i="4"/>
  <c r="L103" i="4"/>
  <c r="L65" i="4"/>
  <c r="L63" i="4"/>
  <c r="G107" i="4"/>
  <c r="A105" i="4"/>
  <c r="A107" i="4" s="1"/>
  <c r="J107" i="4"/>
  <c r="I107" i="4"/>
  <c r="J65" i="4"/>
  <c r="I65" i="4"/>
  <c r="J63" i="4"/>
  <c r="I63" i="4"/>
  <c r="G65" i="4"/>
  <c r="G63" i="4"/>
  <c r="G67" i="4"/>
  <c r="L67" i="4"/>
  <c r="J67" i="4"/>
  <c r="I67" i="4"/>
  <c r="G105" i="4"/>
  <c r="G103" i="4"/>
  <c r="G61" i="4"/>
  <c r="G59" i="4"/>
  <c r="G57" i="4"/>
  <c r="G55" i="4"/>
  <c r="G53" i="4"/>
  <c r="G51" i="4"/>
  <c r="G49" i="4"/>
  <c r="G47" i="4"/>
  <c r="G45" i="4"/>
  <c r="G43" i="4"/>
  <c r="G41" i="4"/>
  <c r="G39" i="4"/>
  <c r="G37" i="4"/>
  <c r="G35" i="4"/>
  <c r="G33" i="4"/>
  <c r="G31" i="4"/>
  <c r="G29" i="4"/>
  <c r="G27" i="4"/>
  <c r="G25" i="4"/>
  <c r="G23" i="4"/>
  <c r="G21" i="4"/>
  <c r="G19" i="4"/>
  <c r="G17" i="4"/>
  <c r="G15" i="4"/>
  <c r="G13" i="4"/>
  <c r="G11" i="4"/>
  <c r="J11" i="4"/>
  <c r="I11" i="4"/>
  <c r="L61" i="4"/>
  <c r="J61" i="4"/>
  <c r="I61" i="4"/>
  <c r="L59" i="4"/>
  <c r="J59" i="4"/>
  <c r="I59" i="4"/>
  <c r="L57" i="4"/>
  <c r="J57" i="4"/>
  <c r="I57" i="4"/>
  <c r="B165" i="4"/>
  <c r="B150" i="4"/>
  <c r="A10" i="2"/>
  <c r="B137" i="4"/>
  <c r="B103" i="4"/>
  <c r="B11" i="4"/>
  <c r="A11" i="2"/>
  <c r="B11" i="2"/>
  <c r="B10" i="2"/>
  <c r="A9" i="2"/>
  <c r="B9" i="2"/>
  <c r="A7" i="2"/>
  <c r="B7" i="2"/>
  <c r="A8" i="2"/>
  <c r="B8" i="2"/>
  <c r="L134" i="4"/>
  <c r="L162" i="4"/>
  <c r="J162" i="4"/>
  <c r="I162" i="4"/>
  <c r="G162" i="4"/>
  <c r="L161" i="4"/>
  <c r="J161" i="4"/>
  <c r="I161" i="4"/>
  <c r="G161" i="4"/>
  <c r="L160" i="4"/>
  <c r="J160" i="4"/>
  <c r="I160" i="4"/>
  <c r="G160" i="4"/>
  <c r="L159" i="4"/>
  <c r="L158" i="4"/>
  <c r="A151" i="4"/>
  <c r="A152" i="4" s="1"/>
  <c r="L151" i="4"/>
  <c r="L155" i="4"/>
  <c r="L165" i="4"/>
  <c r="L170" i="4"/>
  <c r="J170" i="4"/>
  <c r="I170" i="4"/>
  <c r="G170" i="4"/>
  <c r="L169" i="4"/>
  <c r="J169" i="4"/>
  <c r="I169" i="4"/>
  <c r="G169" i="4"/>
  <c r="L168" i="4"/>
  <c r="J168" i="4"/>
  <c r="I168" i="4"/>
  <c r="G168" i="4"/>
  <c r="L167" i="4"/>
  <c r="J167" i="4"/>
  <c r="I167" i="4"/>
  <c r="G167" i="4"/>
  <c r="L166" i="4"/>
  <c r="J166" i="4"/>
  <c r="I166" i="4"/>
  <c r="G166" i="4"/>
  <c r="A166" i="4"/>
  <c r="A167" i="4" s="1"/>
  <c r="B167" i="4" s="1"/>
  <c r="J165" i="4"/>
  <c r="I165" i="4"/>
  <c r="G165" i="4"/>
  <c r="L137" i="4"/>
  <c r="J142" i="4"/>
  <c r="J141" i="4"/>
  <c r="J140" i="4"/>
  <c r="J139" i="4"/>
  <c r="J138" i="4"/>
  <c r="J137" i="4"/>
  <c r="I142" i="4"/>
  <c r="I141" i="4"/>
  <c r="I140" i="4"/>
  <c r="I139" i="4"/>
  <c r="I138" i="4"/>
  <c r="I137" i="4"/>
  <c r="G140" i="4"/>
  <c r="G139" i="4"/>
  <c r="G138" i="4"/>
  <c r="G137" i="4"/>
  <c r="G131" i="4"/>
  <c r="J105" i="4"/>
  <c r="I105" i="4"/>
  <c r="L157" i="4"/>
  <c r="L156" i="4"/>
  <c r="L154" i="4"/>
  <c r="L153" i="4"/>
  <c r="L152" i="4"/>
  <c r="L150" i="4"/>
  <c r="J150" i="4"/>
  <c r="I150" i="4"/>
  <c r="G150" i="4"/>
  <c r="J133" i="4"/>
  <c r="I133" i="4"/>
  <c r="G133" i="4"/>
  <c r="J131" i="4"/>
  <c r="I131" i="4"/>
  <c r="J103" i="4"/>
  <c r="I103" i="4"/>
  <c r="L55" i="4"/>
  <c r="J55" i="4"/>
  <c r="I55" i="4"/>
  <c r="L53" i="4"/>
  <c r="J53" i="4"/>
  <c r="I53" i="4"/>
  <c r="L51" i="4"/>
  <c r="J51" i="4"/>
  <c r="I51" i="4"/>
  <c r="L49" i="4"/>
  <c r="J49" i="4"/>
  <c r="I49" i="4"/>
  <c r="L47" i="4"/>
  <c r="J47" i="4"/>
  <c r="I47" i="4"/>
  <c r="L45" i="4"/>
  <c r="J45" i="4"/>
  <c r="I45" i="4"/>
  <c r="L43" i="4"/>
  <c r="J43" i="4"/>
  <c r="I43" i="4"/>
  <c r="L41" i="4"/>
  <c r="J41" i="4"/>
  <c r="I41" i="4"/>
  <c r="L39" i="4"/>
  <c r="J39" i="4"/>
  <c r="I39" i="4"/>
  <c r="L37" i="4"/>
  <c r="J37" i="4"/>
  <c r="I37" i="4"/>
  <c r="L35" i="4"/>
  <c r="J35" i="4"/>
  <c r="I35" i="4"/>
  <c r="L33" i="4"/>
  <c r="J33" i="4"/>
  <c r="I33" i="4"/>
  <c r="L31" i="4"/>
  <c r="J31" i="4"/>
  <c r="I31" i="4"/>
  <c r="L29" i="4"/>
  <c r="J29" i="4"/>
  <c r="I29" i="4"/>
  <c r="A13" i="4"/>
  <c r="B13" i="4" s="1"/>
  <c r="L27" i="4"/>
  <c r="L25" i="4"/>
  <c r="L23" i="4"/>
  <c r="L21" i="4"/>
  <c r="L19" i="4"/>
  <c r="L17" i="4"/>
  <c r="L15" i="4"/>
  <c r="L13" i="4"/>
  <c r="L11" i="4"/>
  <c r="J27" i="4"/>
  <c r="J25" i="4"/>
  <c r="J23" i="4"/>
  <c r="J21" i="4"/>
  <c r="J19" i="4"/>
  <c r="J17" i="4"/>
  <c r="J15" i="4"/>
  <c r="J13" i="4"/>
  <c r="I27" i="4"/>
  <c r="I25" i="4"/>
  <c r="I23" i="4"/>
  <c r="I21" i="4"/>
  <c r="I19" i="4"/>
  <c r="I17" i="4"/>
  <c r="I15" i="4"/>
  <c r="I13" i="4"/>
  <c r="D18" i="1"/>
  <c r="D17" i="1"/>
  <c r="D16" i="1"/>
  <c r="D15" i="1"/>
  <c r="E20" i="2"/>
  <c r="C15" i="1" s="1"/>
  <c r="D3" i="4"/>
  <c r="C1" i="2"/>
  <c r="D2" i="4" s="1"/>
  <c r="C9" i="1"/>
  <c r="G7" i="1"/>
  <c r="F20" i="2"/>
  <c r="C16" i="1" s="1"/>
  <c r="A138" i="4"/>
  <c r="B138" i="4" s="1"/>
  <c r="A15" i="4" l="1"/>
  <c r="A17" i="4" s="1"/>
  <c r="B17" i="4" s="1"/>
  <c r="K15" i="4"/>
  <c r="K158" i="4"/>
  <c r="K144" i="4"/>
  <c r="K157" i="4"/>
  <c r="B105" i="4"/>
  <c r="K133" i="4"/>
  <c r="I164" i="4"/>
  <c r="G11" i="2" s="1"/>
  <c r="K160" i="4"/>
  <c r="J164" i="4"/>
  <c r="H11" i="2" s="1"/>
  <c r="K57" i="4"/>
  <c r="K152" i="4"/>
  <c r="A139" i="4"/>
  <c r="K139" i="4"/>
  <c r="K162" i="4"/>
  <c r="K91" i="4"/>
  <c r="K151" i="4"/>
  <c r="K165" i="4"/>
  <c r="K167" i="4"/>
  <c r="K159" i="4"/>
  <c r="K170" i="4"/>
  <c r="K115" i="4"/>
  <c r="K129" i="4"/>
  <c r="K99" i="4"/>
  <c r="K71" i="4"/>
  <c r="K161" i="4"/>
  <c r="K140" i="4"/>
  <c r="K155" i="4"/>
  <c r="K156" i="4"/>
  <c r="K67" i="4"/>
  <c r="K65" i="4"/>
  <c r="K59" i="4"/>
  <c r="K77" i="4"/>
  <c r="K89" i="4"/>
  <c r="K121" i="4"/>
  <c r="K123" i="4"/>
  <c r="K113" i="4"/>
  <c r="B107" i="4"/>
  <c r="A109" i="4"/>
  <c r="B109" i="4" s="1"/>
  <c r="A153" i="4"/>
  <c r="B152" i="4"/>
  <c r="B151" i="4"/>
  <c r="K143" i="4"/>
  <c r="K81" i="4"/>
  <c r="K97" i="4"/>
  <c r="K147" i="4"/>
  <c r="K127" i="4"/>
  <c r="K142" i="4"/>
  <c r="K168" i="4"/>
  <c r="J149" i="4"/>
  <c r="H10" i="2" s="1"/>
  <c r="K83" i="4"/>
  <c r="K93" i="4"/>
  <c r="K73" i="4"/>
  <c r="K141" i="4"/>
  <c r="B166" i="4"/>
  <c r="K51" i="4"/>
  <c r="K169" i="4"/>
  <c r="K145" i="4"/>
  <c r="K41" i="4"/>
  <c r="K154" i="4"/>
  <c r="K107" i="4"/>
  <c r="K105" i="4"/>
  <c r="K103" i="4"/>
  <c r="I102" i="4"/>
  <c r="G8" i="2" s="1"/>
  <c r="K17" i="4"/>
  <c r="K13" i="4"/>
  <c r="K25" i="4"/>
  <c r="K153" i="4"/>
  <c r="I149" i="4"/>
  <c r="G10" i="2" s="1"/>
  <c r="K138" i="4"/>
  <c r="K137" i="4"/>
  <c r="I136" i="4"/>
  <c r="G9" i="2" s="1"/>
  <c r="K146" i="4"/>
  <c r="K119" i="4"/>
  <c r="K109" i="4"/>
  <c r="K125" i="4"/>
  <c r="K117" i="4"/>
  <c r="K11" i="4"/>
  <c r="K19" i="4"/>
  <c r="K21" i="4"/>
  <c r="K31" i="4"/>
  <c r="K69" i="4"/>
  <c r="K43" i="4"/>
  <c r="K33" i="4"/>
  <c r="K49" i="4"/>
  <c r="K29" i="4"/>
  <c r="K35" i="4"/>
  <c r="K45" i="4"/>
  <c r="K55" i="4"/>
  <c r="J10" i="4"/>
  <c r="H7" i="2" s="1"/>
  <c r="K37" i="4"/>
  <c r="K85" i="4"/>
  <c r="K95" i="4"/>
  <c r="K39" i="4"/>
  <c r="K63" i="4"/>
  <c r="K87" i="4"/>
  <c r="K111" i="4"/>
  <c r="K23" i="4"/>
  <c r="K27" i="4"/>
  <c r="K75" i="4"/>
  <c r="K53" i="4"/>
  <c r="K61" i="4"/>
  <c r="K47" i="4"/>
  <c r="K79" i="4"/>
  <c r="J102" i="4"/>
  <c r="H8" i="2" s="1"/>
  <c r="G25" i="2"/>
  <c r="I25" i="2" s="1"/>
  <c r="I10" i="4"/>
  <c r="K150" i="4"/>
  <c r="J136" i="4"/>
  <c r="H9" i="2" s="1"/>
  <c r="A168" i="4"/>
  <c r="K131" i="4"/>
  <c r="G26" i="2"/>
  <c r="I26" i="2" s="1"/>
  <c r="G16" i="1" s="1"/>
  <c r="K166" i="4"/>
  <c r="A19" i="4" l="1"/>
  <c r="A21" i="4" s="1"/>
  <c r="B15" i="4"/>
  <c r="A111" i="4"/>
  <c r="B111" i="4" s="1"/>
  <c r="K164" i="4"/>
  <c r="B139" i="4"/>
  <c r="A140" i="4"/>
  <c r="K136" i="4"/>
  <c r="A154" i="4"/>
  <c r="B153" i="4"/>
  <c r="I20" i="2"/>
  <c r="C21" i="1" s="1"/>
  <c r="K149" i="4"/>
  <c r="K102" i="4"/>
  <c r="K10" i="4"/>
  <c r="A169" i="4"/>
  <c r="B168" i="4"/>
  <c r="K6" i="4"/>
  <c r="G7" i="2"/>
  <c r="G20" i="2" s="1"/>
  <c r="J6" i="4"/>
  <c r="G15" i="1"/>
  <c r="B19" i="4" l="1"/>
  <c r="A113" i="4"/>
  <c r="A115" i="4" s="1"/>
  <c r="A141" i="4"/>
  <c r="B140" i="4"/>
  <c r="H20" i="2"/>
  <c r="C17" i="1" s="1"/>
  <c r="F32" i="1" s="1"/>
  <c r="F33" i="1" s="1"/>
  <c r="A155" i="4"/>
  <c r="B154" i="4"/>
  <c r="J5" i="4"/>
  <c r="A23" i="4"/>
  <c r="B21" i="4"/>
  <c r="C18" i="1"/>
  <c r="F30" i="1" s="1"/>
  <c r="A170" i="4"/>
  <c r="B169" i="4"/>
  <c r="B113" i="4" l="1"/>
  <c r="B170" i="4"/>
  <c r="A171" i="4"/>
  <c r="A142" i="4"/>
  <c r="B141" i="4"/>
  <c r="G28" i="2"/>
  <c r="I28" i="2" s="1"/>
  <c r="G18" i="1" s="1"/>
  <c r="G27" i="2"/>
  <c r="I27" i="2" s="1"/>
  <c r="G17" i="1" s="1"/>
  <c r="A156" i="4"/>
  <c r="B155" i="4"/>
  <c r="C19" i="1"/>
  <c r="C22" i="1" s="1"/>
  <c r="B23" i="4"/>
  <c r="A25" i="4"/>
  <c r="B115" i="4"/>
  <c r="A117" i="4"/>
  <c r="A172" i="4" l="1"/>
  <c r="B171" i="4"/>
  <c r="B142" i="4"/>
  <c r="A143" i="4"/>
  <c r="H29" i="2"/>
  <c r="G23" i="1" s="1"/>
  <c r="G22" i="1" s="1"/>
  <c r="A157" i="4"/>
  <c r="B156" i="4"/>
  <c r="B25" i="4"/>
  <c r="A27" i="4"/>
  <c r="B117" i="4"/>
  <c r="A119" i="4"/>
  <c r="A173" i="4" l="1"/>
  <c r="B172" i="4"/>
  <c r="A144" i="4"/>
  <c r="B143" i="4"/>
  <c r="C23" i="1"/>
  <c r="F31" i="1" s="1"/>
  <c r="F34" i="1" s="1"/>
  <c r="B157" i="4"/>
  <c r="A158" i="4"/>
  <c r="A121" i="4"/>
  <c r="B119" i="4"/>
  <c r="B27" i="4"/>
  <c r="A29" i="4"/>
  <c r="B173" i="4" l="1"/>
  <c r="A174" i="4"/>
  <c r="B174" i="4" s="1"/>
  <c r="B144" i="4"/>
  <c r="A145" i="4"/>
  <c r="A159" i="4"/>
  <c r="B158" i="4"/>
  <c r="A123" i="4"/>
  <c r="B121" i="4"/>
  <c r="A31" i="4"/>
  <c r="B29" i="4"/>
  <c r="B145" i="4" l="1"/>
  <c r="A146" i="4"/>
  <c r="B159" i="4"/>
  <c r="A160" i="4"/>
  <c r="B31" i="4"/>
  <c r="A33" i="4"/>
  <c r="B123" i="4"/>
  <c r="A125" i="4"/>
  <c r="B146" i="4" l="1"/>
  <c r="A147" i="4"/>
  <c r="B147" i="4" s="1"/>
  <c r="A161" i="4"/>
  <c r="B160" i="4"/>
  <c r="B125" i="4"/>
  <c r="A127" i="4"/>
  <c r="B33" i="4"/>
  <c r="A35" i="4"/>
  <c r="B161" i="4" l="1"/>
  <c r="A162" i="4"/>
  <c r="B162" i="4" s="1"/>
  <c r="A37" i="4"/>
  <c r="B35" i="4"/>
  <c r="A129" i="4"/>
  <c r="B127" i="4"/>
  <c r="B129" i="4" l="1"/>
  <c r="A131" i="4"/>
  <c r="B37" i="4"/>
  <c r="A39" i="4"/>
  <c r="B131" i="4" l="1"/>
  <c r="A133" i="4"/>
  <c r="B133" i="4" s="1"/>
  <c r="A41" i="4"/>
  <c r="B39" i="4"/>
  <c r="B41" i="4" l="1"/>
  <c r="A43" i="4"/>
  <c r="A45" i="4" l="1"/>
  <c r="B43" i="4"/>
  <c r="A47" i="4" l="1"/>
  <c r="B45" i="4"/>
  <c r="A49" i="4" l="1"/>
  <c r="B47" i="4"/>
  <c r="A51" i="4" l="1"/>
  <c r="B49" i="4"/>
  <c r="B51" i="4" l="1"/>
  <c r="A53" i="4"/>
  <c r="A55" i="4" l="1"/>
  <c r="B53" i="4"/>
  <c r="B55" i="4" l="1"/>
  <c r="A57" i="4"/>
  <c r="B57" i="4" l="1"/>
  <c r="A59" i="4"/>
  <c r="B59" i="4" l="1"/>
  <c r="A61" i="4"/>
  <c r="B61" i="4" l="1"/>
  <c r="A63" i="4"/>
  <c r="A65" i="4" l="1"/>
  <c r="B63" i="4"/>
  <c r="A67" i="4" l="1"/>
  <c r="B65" i="4"/>
  <c r="B67" i="4" l="1"/>
  <c r="A69" i="4"/>
  <c r="A71" i="4" l="1"/>
  <c r="B69" i="4"/>
  <c r="B71" i="4" l="1"/>
  <c r="A73" i="4"/>
  <c r="A75" i="4" l="1"/>
  <c r="B73" i="4"/>
  <c r="A77" i="4" l="1"/>
  <c r="B75" i="4"/>
  <c r="B77" i="4" l="1"/>
  <c r="A79" i="4"/>
  <c r="B79" i="4" l="1"/>
  <c r="A81" i="4"/>
  <c r="B81" i="4" l="1"/>
  <c r="A83" i="4"/>
  <c r="B83" i="4" l="1"/>
  <c r="A85" i="4"/>
  <c r="A87" i="4" l="1"/>
  <c r="B85" i="4"/>
  <c r="B87" i="4" l="1"/>
  <c r="A89" i="4"/>
  <c r="A91" i="4" l="1"/>
  <c r="B89" i="4"/>
  <c r="A93" i="4" l="1"/>
  <c r="B91" i="4"/>
  <c r="A95" i="4" l="1"/>
  <c r="B93" i="4"/>
  <c r="A97" i="4" l="1"/>
  <c r="B95" i="4"/>
  <c r="A99" i="4" l="1"/>
  <c r="B99" i="4" s="1"/>
  <c r="B97" i="4"/>
</calcChain>
</file>

<file path=xl/sharedStrings.xml><?xml version="1.0" encoding="utf-8"?>
<sst xmlns="http://schemas.openxmlformats.org/spreadsheetml/2006/main" count="305" uniqueCount="128">
  <si>
    <t>POLOŽKOVÝ ROZPOČET</t>
  </si>
  <si>
    <t>Rozpočet</t>
  </si>
  <si>
    <t xml:space="preserve">JKSO </t>
  </si>
  <si>
    <t>Objekt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</si>
  <si>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</si>
  <si>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</si>
  <si>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</si>
  <si>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</si>
  <si>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</si>
  <si>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</si>
  <si>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</si>
  <si>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</si>
  <si>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</si>
  <si>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</si>
  <si>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</si>
  <si>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</si>
  <si>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</si>
  <si>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</si>
  <si>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</si>
  <si>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</si>
  <si>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</si>
  <si>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</si>
  <si>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</si>
  <si>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</si>
  <si>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</si>
  <si>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</si>
  <si>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</si>
  <si>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</si>
  <si>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</si>
  <si>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</si>
  <si>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</si>
  <si>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</si>
  <si>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</si>
  <si>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</si>
  <si>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</si>
  <si>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</si>
  <si>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</si>
  <si>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</si>
  <si>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</si>
  <si>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</si>
  <si>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</si>
  <si>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</si>
  <si>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</si>
  <si>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</si>
  <si>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</si>
  <si>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</si>
  <si>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</si>
  <si>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</si>
  <si>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</si>
  <si>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</si>
  <si>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</si>
  <si>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</si>
  <si>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</si>
  <si>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</si>
  <si>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</si>
  <si>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</si>
  <si>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</si>
  <si>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</si>
  <si>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</si>
  <si>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</si>
  <si>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</si>
  <si>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</si>
  <si>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</si>
  <si>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</si>
  <si>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</si>
  <si>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</si>
  <si>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</si>
  <si>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</si>
  <si>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</si>
  <si>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Díl:</t>
  </si>
  <si>
    <t>m</t>
  </si>
  <si>
    <t>Ztížené výrobní podmínky</t>
  </si>
  <si>
    <t>Mimostaveništní doprava</t>
  </si>
  <si>
    <t>Zařízení staveniště</t>
  </si>
  <si>
    <t>Kompletační činnost (IČD)</t>
  </si>
  <si>
    <t>x</t>
  </si>
  <si>
    <t>Objekt:</t>
  </si>
  <si>
    <t>Pozn.:</t>
  </si>
  <si>
    <t>CENA CELKEM</t>
  </si>
  <si>
    <t>Cena za jednotku</t>
  </si>
  <si>
    <t>Množství</t>
  </si>
  <si>
    <t>Cena za položku</t>
  </si>
  <si>
    <t>Celkem</t>
  </si>
  <si>
    <t>1</t>
  </si>
  <si>
    <t>Cena za díl:</t>
  </si>
  <si>
    <t>ks</t>
  </si>
  <si>
    <t>2</t>
  </si>
  <si>
    <t>Kabeláž</t>
  </si>
  <si>
    <t>3</t>
  </si>
  <si>
    <t>4</t>
  </si>
  <si>
    <t>Ostatní</t>
  </si>
  <si>
    <t>Průrazy stěnou a opětné utěsnění</t>
  </si>
  <si>
    <t>Protipožární  ucpávky, tmel Intumex, Hilti apod.</t>
  </si>
  <si>
    <t>5</t>
  </si>
  <si>
    <t>Integrace do BMS</t>
  </si>
  <si>
    <t>Komplexní zkoušky</t>
  </si>
  <si>
    <t>Příprava na montáž, prověření prostorů instalace, konzultace s uživatelem</t>
  </si>
  <si>
    <t>Práce technika / specialisty - konfigurace / programování systému</t>
  </si>
  <si>
    <t>DODÁVKA / MONTÁŽ  -  CENA CELKEM</t>
  </si>
  <si>
    <t xml:space="preserve">Instalační práce </t>
  </si>
  <si>
    <t>Drobný instalační materiál</t>
  </si>
  <si>
    <t>NZS - Technologie</t>
  </si>
  <si>
    <t>Michal Raška</t>
  </si>
  <si>
    <t>NZS_TS</t>
  </si>
  <si>
    <t>Bezhalogenové tuhé trubky</t>
  </si>
  <si>
    <t>kpl</t>
  </si>
  <si>
    <t>DPS</t>
  </si>
  <si>
    <t>hod.</t>
  </si>
  <si>
    <t>vlákno</t>
  </si>
  <si>
    <t>Revize, zprovoznění systému, zaškolení obsluhy</t>
  </si>
  <si>
    <t xml:space="preserve"> Výpis materiálu  obsahuje dodávku základního materiálu pro danou akci. Dodávka akce se předpokládá včetně souvisejícího doplňkového, podružného a montážního materiálu tak, aby celé zřízení bylo funkční a splňovalo všechny předpisy, které se na ně vztahují.
Povinnosti dodavatele stavby je ocenit také chybějící doplňkový materiál, který není součásti základního výpisu materiálu. 
</t>
  </si>
  <si>
    <r>
      <t xml:space="preserve"> </t>
    </r>
    <r>
      <rPr>
        <b/>
        <sz val="11"/>
        <color indexed="10"/>
        <rFont val="Arial CE"/>
        <charset val="238"/>
      </rPr>
      <t xml:space="preserve">Výpis materiálu  obsahuje dodávku základního materiálu pro danou akci. Dodávka akce se předpokládá včetně souvisejícího doplňkového, podružného a montážního materiálu tak, aby celé zřízení bylo funkční a splňovalo všechny předpisy, které se na ně vztahují.
Povinnosti dodavatele stavby je ocenit také chybějící doplňkový materiál, který není součásti základního výpisu materiálu. </t>
    </r>
  </si>
  <si>
    <t>Lišta bezhalogenová</t>
  </si>
  <si>
    <t>červený požární kabel</t>
  </si>
  <si>
    <t>Materiál</t>
  </si>
  <si>
    <t>Hlásič multisenzorový interaktivní</t>
  </si>
  <si>
    <t>Patice pro interaktivní hlásiče</t>
  </si>
  <si>
    <t>Vstupně-výstupní jednotka (1x IN, 1x OUT - relé)</t>
  </si>
  <si>
    <t>Hnědý stíněný kabel 4x2x0,8 PH120-R B2caS1D0</t>
  </si>
  <si>
    <t>Sociální služby města Třince p.o.</t>
  </si>
  <si>
    <t>EPS</t>
  </si>
  <si>
    <t>Pavilon D v domově Sosna Třinec</t>
  </si>
  <si>
    <t>Plastová trubka pevná 20mm</t>
  </si>
  <si>
    <t>Lišta na kabely 20x20</t>
  </si>
  <si>
    <t>kpl.</t>
  </si>
  <si>
    <t>Signální svítidlo - paralelní signalizace, IP40</t>
  </si>
  <si>
    <t>Pavilon D domov Sosna - část Střecha</t>
  </si>
  <si>
    <t>Klimatizace pavilonu D v domově Sosna Třinec - část Střecha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</si>
</sst>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/mm/yy"/>
    <numFmt numFmtId="165" formatCode="0.0"/>
    <numFmt numFmtId="166" formatCode="#,##0\ &quot;Kč&quot;"/>
    <numFmt numFmtId="167" formatCode="General_)"/>
    <numFmt numFmtId="168" formatCode="0&quot;.&quot;00"/>
    <numFmt numFmtId="169" formatCode="#,##0\ "/>
  </numFmts>
  <fonts count="4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sz val="11"/>
      <name val="Arial"/>
      <family val="2"/>
      <charset val="238"/>
    </font>
    <font>
      <u/>
      <sz val="8.25"/>
      <color indexed="12"/>
      <name val="Arial"/>
      <family val="2"/>
      <charset val="238"/>
    </font>
    <font>
      <sz val="12"/>
      <name val="Courier"/>
      <family val="1"/>
      <charset val="238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7"/>
      <name val="Arial"/>
      <family val="2"/>
      <charset val="238"/>
    </font>
    <font>
      <sz val="10"/>
      <name val="Helv"/>
      <family val="2"/>
    </font>
    <font>
      <sz val="10"/>
      <name val="Arial CE"/>
      <charset val="238"/>
    </font>
    <font>
      <sz val="8"/>
      <name val="Trebuchet MS"/>
      <family val="2"/>
    </font>
    <font>
      <b/>
      <sz val="11"/>
      <name val="Arial CE"/>
      <family val="2"/>
      <charset val="238"/>
    </font>
    <font>
      <sz val="8"/>
      <color indexed="8"/>
      <name val=".HelveticaLightTTEE"/>
      <family val="2"/>
      <charset val="2"/>
    </font>
    <font>
      <sz val="10"/>
      <name val="Helv"/>
      <charset val="204"/>
    </font>
    <font>
      <sz val="8"/>
      <name val="MS Sans Serif"/>
      <family val="2"/>
      <charset val="238"/>
    </font>
    <font>
      <sz val="9"/>
      <color indexed="7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1"/>
      <color indexed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7"/>
      <color rgb="FF0070C0"/>
      <name val="Arial"/>
      <family val="2"/>
    </font>
    <font>
      <b/>
      <sz val="8"/>
      <color rgb="FFFF0000"/>
      <name val="Arial"/>
      <family val="2"/>
    </font>
    <font>
      <sz val="10"/>
      <color rgb="FF000000"/>
      <name val="Arial CE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</fills>
  <borders count="1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4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169" fontId="12" fillId="0" borderId="0" applyFont="0" applyFill="0" applyBorder="0">
      <alignment horizontal="right" vertical="center"/>
    </xf>
    <xf numFmtId="49" fontId="28" fillId="0" borderId="0" applyBorder="0" applyProtection="0">
      <alignment horizontal="center"/>
    </xf>
    <xf numFmtId="0" fontId="14" fillId="0" borderId="0" applyNumberFormat="0" applyFill="0" applyBorder="0" applyAlignment="0" applyProtection="0">
      <alignment vertical="top"/>
      <protection locked="0"/>
    </xf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29" fillId="0" borderId="1" applyNumberFormat="0" applyFont="0" applyFill="0" applyAlignment="0" applyProtection="0">
      <alignment horizontal="left"/>
    </xf>
    <xf numFmtId="49" fontId="28" fillId="0" borderId="0" applyBorder="0" applyProtection="0"/>
    <xf numFmtId="0" fontId="3" fillId="0" borderId="0"/>
    <xf numFmtId="0" fontId="36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1" fillId="0" borderId="0" applyAlignment="0">
      <alignment vertical="top" wrapText="1"/>
      <protection locked="0"/>
    </xf>
    <xf numFmtId="0" fontId="1" fillId="0" borderId="0"/>
    <xf numFmtId="0" fontId="36" fillId="0" borderId="0"/>
    <xf numFmtId="0" fontId="26" fillId="0" borderId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3" fillId="0" borderId="0"/>
    <xf numFmtId="0" fontId="1" fillId="0" borderId="0"/>
    <xf numFmtId="0" fontId="1" fillId="0" borderId="0"/>
    <xf numFmtId="0" fontId="32" fillId="0" borderId="0"/>
    <xf numFmtId="9" fontId="1" fillId="0" borderId="0" applyFont="0" applyFill="0" applyBorder="0" applyAlignment="0" applyProtection="0"/>
    <xf numFmtId="0" fontId="27" fillId="0" borderId="2">
      <alignment horizontal="left" vertical="center" wrapText="1" indent="1"/>
    </xf>
    <xf numFmtId="0" fontId="27" fillId="0" borderId="3">
      <alignment horizontal="left" vertical="center" indent="1"/>
    </xf>
    <xf numFmtId="167" fontId="15" fillId="0" borderId="0"/>
    <xf numFmtId="0" fontId="30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</cellStyleXfs>
  <cellXfs count="351">
    <xf numFmtId="0" fontId="0" fillId="0" borderId="0" xfId="0"/>
    <xf numFmtId="0" fontId="2" fillId="0" borderId="4" xfId="0" applyFont="1" applyBorder="1" applyAlignment="1">
      <alignment horizontal="centerContinuous" vertical="top"/>
    </xf>
    <xf numFmtId="0" fontId="3" fillId="0" borderId="4" xfId="0" applyFont="1" applyBorder="1" applyAlignment="1">
      <alignment horizontal="centerContinuous"/>
    </xf>
    <xf numFmtId="0" fontId="4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Continuous"/>
    </xf>
    <xf numFmtId="49" fontId="6" fillId="2" borderId="7" xfId="0" applyNumberFormat="1" applyFont="1" applyFill="1" applyBorder="1" applyAlignment="1">
      <alignment horizontal="left"/>
    </xf>
    <xf numFmtId="49" fontId="5" fillId="2" borderId="6" xfId="0" applyNumberFormat="1" applyFont="1" applyFill="1" applyBorder="1" applyAlignment="1">
      <alignment horizontal="centerContinuous"/>
    </xf>
    <xf numFmtId="0" fontId="5" fillId="0" borderId="8" xfId="0" applyFont="1" applyBorder="1"/>
    <xf numFmtId="49" fontId="5" fillId="0" borderId="9" xfId="0" applyNumberFormat="1" applyFont="1" applyBorder="1" applyAlignment="1">
      <alignment horizontal="left"/>
    </xf>
    <xf numFmtId="0" fontId="3" fillId="0" borderId="10" xfId="0" applyFont="1" applyBorder="1"/>
    <xf numFmtId="0" fontId="5" fillId="0" borderId="11" xfId="0" applyFont="1" applyBorder="1"/>
    <xf numFmtId="49" fontId="5" fillId="0" borderId="12" xfId="0" applyNumberFormat="1" applyFont="1" applyBorder="1"/>
    <xf numFmtId="49" fontId="5" fillId="0" borderId="11" xfId="0" applyNumberFormat="1" applyFont="1" applyBorder="1"/>
    <xf numFmtId="0" fontId="5" fillId="0" borderId="13" xfId="0" applyFont="1" applyBorder="1"/>
    <xf numFmtId="0" fontId="5" fillId="0" borderId="14" xfId="0" applyFont="1" applyBorder="1" applyAlignment="1">
      <alignment horizontal="left"/>
    </xf>
    <xf numFmtId="0" fontId="4" fillId="0" borderId="10" xfId="0" applyFont="1" applyBorder="1"/>
    <xf numFmtId="49" fontId="5" fillId="0" borderId="14" xfId="0" applyNumberFormat="1" applyFont="1" applyBorder="1" applyAlignment="1">
      <alignment horizontal="left"/>
    </xf>
    <xf numFmtId="49" fontId="4" fillId="2" borderId="10" xfId="0" applyNumberFormat="1" applyFont="1" applyFill="1" applyBorder="1"/>
    <xf numFmtId="49" fontId="3" fillId="2" borderId="11" xfId="0" applyNumberFormat="1" applyFont="1" applyFill="1" applyBorder="1"/>
    <xf numFmtId="49" fontId="4" fillId="2" borderId="12" xfId="0" applyNumberFormat="1" applyFont="1" applyFill="1" applyBorder="1"/>
    <xf numFmtId="49" fontId="3" fillId="2" borderId="12" xfId="0" applyNumberFormat="1" applyFont="1" applyFill="1" applyBorder="1"/>
    <xf numFmtId="0" fontId="5" fillId="0" borderId="13" xfId="0" applyFont="1" applyFill="1" applyBorder="1"/>
    <xf numFmtId="3" fontId="5" fillId="0" borderId="14" xfId="0" applyNumberFormat="1" applyFont="1" applyBorder="1" applyAlignment="1">
      <alignment horizontal="left"/>
    </xf>
    <xf numFmtId="0" fontId="0" fillId="0" borderId="0" xfId="0" applyFill="1"/>
    <xf numFmtId="49" fontId="4" fillId="2" borderId="15" xfId="0" applyNumberFormat="1" applyFont="1" applyFill="1" applyBorder="1"/>
    <xf numFmtId="49" fontId="3" fillId="2" borderId="16" xfId="0" applyNumberFormat="1" applyFont="1" applyFill="1" applyBorder="1"/>
    <xf numFmtId="49" fontId="5" fillId="0" borderId="13" xfId="0" applyNumberFormat="1" applyFont="1" applyBorder="1" applyAlignment="1">
      <alignment horizontal="left"/>
    </xf>
    <xf numFmtId="0" fontId="5" fillId="0" borderId="17" xfId="0" applyFont="1" applyBorder="1"/>
    <xf numFmtId="0" fontId="5" fillId="0" borderId="13" xfId="0" applyNumberFormat="1" applyFont="1" applyBorder="1"/>
    <xf numFmtId="0" fontId="5" fillId="0" borderId="18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8" xfId="0" applyFont="1" applyBorder="1" applyAlignment="1">
      <alignment horizontal="left"/>
    </xf>
    <xf numFmtId="0" fontId="0" fillId="0" borderId="0" xfId="0" applyBorder="1"/>
    <xf numFmtId="0" fontId="5" fillId="0" borderId="13" xfId="0" applyFont="1" applyFill="1" applyBorder="1" applyAlignment="1"/>
    <xf numFmtId="0" fontId="5" fillId="0" borderId="18" xfId="0" applyFont="1" applyFill="1" applyBorder="1" applyAlignment="1"/>
    <xf numFmtId="0" fontId="1" fillId="0" borderId="0" xfId="0" applyFont="1" applyFill="1" applyBorder="1" applyAlignment="1"/>
    <xf numFmtId="0" fontId="5" fillId="0" borderId="13" xfId="0" applyFont="1" applyBorder="1" applyAlignment="1"/>
    <xf numFmtId="0" fontId="5" fillId="0" borderId="18" xfId="0" applyFont="1" applyBorder="1" applyAlignment="1"/>
    <xf numFmtId="3" fontId="0" fillId="0" borderId="0" xfId="0" applyNumberFormat="1"/>
    <xf numFmtId="0" fontId="5" fillId="0" borderId="10" xfId="0" applyFont="1" applyBorder="1"/>
    <xf numFmtId="0" fontId="5" fillId="0" borderId="8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2" fillId="0" borderId="2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3" fillId="0" borderId="21" xfId="0" applyFont="1" applyBorder="1" applyAlignment="1">
      <alignment horizontal="centerContinuous" vertical="center"/>
    </xf>
    <xf numFmtId="0" fontId="3" fillId="0" borderId="22" xfId="0" applyFont="1" applyBorder="1" applyAlignment="1">
      <alignment horizontal="centerContinuous" vertical="center"/>
    </xf>
    <xf numFmtId="0" fontId="4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0" fontId="3" fillId="2" borderId="25" xfId="0" applyFont="1" applyFill="1" applyBorder="1" applyAlignment="1">
      <alignment horizontal="centerContinuous"/>
    </xf>
    <xf numFmtId="0" fontId="4" fillId="2" borderId="24" xfId="0" applyFont="1" applyFill="1" applyBorder="1" applyAlignment="1">
      <alignment horizontal="centerContinuous"/>
    </xf>
    <xf numFmtId="0" fontId="3" fillId="2" borderId="24" xfId="0" applyFont="1" applyFill="1" applyBorder="1" applyAlignment="1">
      <alignment horizontal="centerContinuous"/>
    </xf>
    <xf numFmtId="0" fontId="3" fillId="0" borderId="26" xfId="0" applyFont="1" applyBorder="1"/>
    <xf numFmtId="0" fontId="3" fillId="0" borderId="27" xfId="0" applyFont="1" applyBorder="1"/>
    <xf numFmtId="3" fontId="3" fillId="0" borderId="9" xfId="0" applyNumberFormat="1" applyFont="1" applyBorder="1"/>
    <xf numFmtId="0" fontId="3" fillId="0" borderId="5" xfId="0" applyFont="1" applyBorder="1"/>
    <xf numFmtId="3" fontId="3" fillId="0" borderId="7" xfId="0" applyNumberFormat="1" applyFont="1" applyBorder="1"/>
    <xf numFmtId="0" fontId="3" fillId="0" borderId="6" xfId="0" applyFont="1" applyBorder="1"/>
    <xf numFmtId="3" fontId="3" fillId="0" borderId="12" xfId="0" applyNumberFormat="1" applyFont="1" applyBorder="1"/>
    <xf numFmtId="0" fontId="3" fillId="0" borderId="11" xfId="0" applyFont="1" applyBorder="1"/>
    <xf numFmtId="0" fontId="3" fillId="0" borderId="28" xfId="0" applyFont="1" applyBorder="1"/>
    <xf numFmtId="0" fontId="3" fillId="0" borderId="27" xfId="0" applyFont="1" applyBorder="1" applyAlignment="1">
      <alignment shrinkToFit="1"/>
    </xf>
    <xf numFmtId="0" fontId="3" fillId="0" borderId="29" xfId="0" applyFont="1" applyBorder="1"/>
    <xf numFmtId="0" fontId="3" fillId="0" borderId="15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31" xfId="0" applyFont="1" applyBorder="1"/>
    <xf numFmtId="3" fontId="3" fillId="0" borderId="32" xfId="0" applyNumberFormat="1" applyFont="1" applyBorder="1"/>
    <xf numFmtId="0" fontId="3" fillId="0" borderId="33" xfId="0" applyFont="1" applyBorder="1"/>
    <xf numFmtId="0" fontId="4" fillId="2" borderId="5" xfId="0" applyFont="1" applyFill="1" applyBorder="1"/>
    <xf numFmtId="0" fontId="4" fillId="2" borderId="7" xfId="0" applyFont="1" applyFill="1" applyBorder="1"/>
    <xf numFmtId="0" fontId="4" fillId="2" borderId="6" xfId="0" applyFont="1" applyFill="1" applyBorder="1"/>
    <xf numFmtId="0" fontId="4" fillId="2" borderId="34" xfId="0" applyFont="1" applyFill="1" applyBorder="1"/>
    <xf numFmtId="0" fontId="4" fillId="2" borderId="35" xfId="0" applyFont="1" applyFill="1" applyBorder="1"/>
    <xf numFmtId="0" fontId="3" fillId="0" borderId="16" xfId="0" applyFont="1" applyBorder="1"/>
    <xf numFmtId="0" fontId="3" fillId="0" borderId="0" xfId="0" applyFont="1"/>
    <xf numFmtId="0" fontId="3" fillId="0" borderId="36" xfId="0" applyFont="1" applyBorder="1"/>
    <xf numFmtId="0" fontId="3" fillId="0" borderId="37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/>
    <xf numFmtId="0" fontId="3" fillId="0" borderId="41" xfId="0" applyFont="1" applyBorder="1"/>
    <xf numFmtId="165" fontId="3" fillId="0" borderId="42" xfId="0" applyNumberFormat="1" applyFont="1" applyBorder="1" applyAlignment="1">
      <alignment horizontal="right"/>
    </xf>
    <xf numFmtId="0" fontId="3" fillId="0" borderId="42" xfId="0" applyFont="1" applyBorder="1"/>
    <xf numFmtId="0" fontId="3" fillId="0" borderId="12" xfId="0" applyFont="1" applyBorder="1"/>
    <xf numFmtId="165" fontId="3" fillId="0" borderId="11" xfId="0" applyNumberFormat="1" applyFont="1" applyBorder="1" applyAlignment="1">
      <alignment horizontal="right"/>
    </xf>
    <xf numFmtId="0" fontId="7" fillId="2" borderId="31" xfId="0" applyFont="1" applyFill="1" applyBorder="1"/>
    <xf numFmtId="0" fontId="7" fillId="2" borderId="32" xfId="0" applyFont="1" applyFill="1" applyBorder="1"/>
    <xf numFmtId="0" fontId="7" fillId="2" borderId="33" xfId="0" applyFont="1" applyFill="1" applyBorder="1"/>
    <xf numFmtId="0" fontId="8" fillId="0" borderId="0" xfId="0" applyFont="1"/>
    <xf numFmtId="0" fontId="0" fillId="0" borderId="0" xfId="0" applyAlignment="1"/>
    <xf numFmtId="0" fontId="3" fillId="0" borderId="43" xfId="29" applyFont="1" applyBorder="1"/>
    <xf numFmtId="49" fontId="3" fillId="0" borderId="44" xfId="0" applyNumberFormat="1" applyFont="1" applyBorder="1" applyAlignment="1">
      <alignment horizontal="left"/>
    </xf>
    <xf numFmtId="0" fontId="3" fillId="0" borderId="45" xfId="0" applyNumberFormat="1" applyFont="1" applyBorder="1"/>
    <xf numFmtId="49" fontId="3" fillId="0" borderId="46" xfId="29" applyNumberFormat="1" applyFont="1" applyBorder="1"/>
    <xf numFmtId="49" fontId="3" fillId="0" borderId="46" xfId="29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3" xfId="0" applyNumberFormat="1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/>
    </xf>
    <xf numFmtId="0" fontId="4" fillId="2" borderId="48" xfId="0" applyFont="1" applyFill="1" applyBorder="1" applyAlignment="1">
      <alignment horizontal="center"/>
    </xf>
    <xf numFmtId="0" fontId="4" fillId="2" borderId="49" xfId="0" applyFont="1" applyFill="1" applyBorder="1" applyAlignment="1">
      <alignment horizontal="center"/>
    </xf>
    <xf numFmtId="0" fontId="5" fillId="0" borderId="0" xfId="0" applyFont="1" applyBorder="1"/>
    <xf numFmtId="3" fontId="3" fillId="0" borderId="37" xfId="0" applyNumberFormat="1" applyFont="1" applyBorder="1"/>
    <xf numFmtId="0" fontId="4" fillId="2" borderId="23" xfId="0" applyFont="1" applyFill="1" applyBorder="1"/>
    <xf numFmtId="0" fontId="4" fillId="2" borderId="24" xfId="0" applyFont="1" applyFill="1" applyBorder="1"/>
    <xf numFmtId="3" fontId="4" fillId="2" borderId="25" xfId="0" applyNumberFormat="1" applyFont="1" applyFill="1" applyBorder="1"/>
    <xf numFmtId="3" fontId="4" fillId="2" borderId="47" xfId="0" applyNumberFormat="1" applyFont="1" applyFill="1" applyBorder="1"/>
    <xf numFmtId="3" fontId="4" fillId="2" borderId="48" xfId="0" applyNumberFormat="1" applyFont="1" applyFill="1" applyBorder="1"/>
    <xf numFmtId="3" fontId="4" fillId="2" borderId="49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5" xfId="0" applyFont="1" applyFill="1" applyBorder="1"/>
    <xf numFmtId="0" fontId="4" fillId="2" borderId="50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center"/>
    </xf>
    <xf numFmtId="4" fontId="6" fillId="2" borderId="7" xfId="0" applyNumberFormat="1" applyFont="1" applyFill="1" applyBorder="1" applyAlignment="1">
      <alignment horizontal="right"/>
    </xf>
    <xf numFmtId="4" fontId="6" fillId="2" borderId="35" xfId="0" applyNumberFormat="1" applyFont="1" applyFill="1" applyBorder="1" applyAlignment="1">
      <alignment horizontal="right"/>
    </xf>
    <xf numFmtId="0" fontId="3" fillId="0" borderId="19" xfId="0" applyFont="1" applyBorder="1"/>
    <xf numFmtId="3" fontId="3" fillId="0" borderId="28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3" fontId="3" fillId="0" borderId="38" xfId="0" applyNumberFormat="1" applyFont="1" applyBorder="1" applyAlignment="1">
      <alignment horizontal="right"/>
    </xf>
    <xf numFmtId="4" fontId="3" fillId="0" borderId="27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0" fontId="3" fillId="2" borderId="31" xfId="0" applyFont="1" applyFill="1" applyBorder="1"/>
    <xf numFmtId="0" fontId="4" fillId="2" borderId="32" xfId="0" applyFont="1" applyFill="1" applyBorder="1"/>
    <xf numFmtId="0" fontId="3" fillId="2" borderId="32" xfId="0" applyFont="1" applyFill="1" applyBorder="1"/>
    <xf numFmtId="4" fontId="3" fillId="2" borderId="51" xfId="0" applyNumberFormat="1" applyFont="1" applyFill="1" applyBorder="1"/>
    <xf numFmtId="4" fontId="3" fillId="2" borderId="31" xfId="0" applyNumberFormat="1" applyFont="1" applyFill="1" applyBorder="1"/>
    <xf numFmtId="4" fontId="3" fillId="2" borderId="32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49" fontId="5" fillId="0" borderId="15" xfId="0" applyNumberFormat="1" applyFont="1" applyBorder="1"/>
    <xf numFmtId="3" fontId="3" fillId="0" borderId="16" xfId="0" applyNumberFormat="1" applyFont="1" applyBorder="1"/>
    <xf numFmtId="3" fontId="3" fillId="0" borderId="52" xfId="0" applyNumberFormat="1" applyFont="1" applyBorder="1"/>
    <xf numFmtId="3" fontId="3" fillId="0" borderId="53" xfId="0" applyNumberFormat="1" applyFont="1" applyBorder="1"/>
    <xf numFmtId="0" fontId="3" fillId="0" borderId="0" xfId="19"/>
    <xf numFmtId="0" fontId="16" fillId="0" borderId="0" xfId="19" applyFont="1" applyProtection="1"/>
    <xf numFmtId="0" fontId="19" fillId="0" borderId="0" xfId="31" applyFont="1" applyFill="1" applyProtection="1">
      <protection hidden="1"/>
    </xf>
    <xf numFmtId="0" fontId="19" fillId="0" borderId="0" xfId="19" applyFont="1" applyFill="1" applyProtection="1"/>
    <xf numFmtId="0" fontId="21" fillId="3" borderId="54" xfId="31" applyFont="1" applyFill="1" applyBorder="1" applyProtection="1"/>
    <xf numFmtId="4" fontId="19" fillId="0" borderId="24" xfId="31" applyNumberFormat="1" applyFont="1" applyFill="1" applyBorder="1" applyAlignment="1" applyProtection="1">
      <alignment horizontal="center"/>
    </xf>
    <xf numFmtId="0" fontId="19" fillId="0" borderId="0" xfId="19" applyNumberFormat="1" applyFont="1" applyAlignment="1" applyProtection="1">
      <alignment vertical="center"/>
    </xf>
    <xf numFmtId="0" fontId="19" fillId="0" borderId="0" xfId="19" applyFont="1" applyProtection="1">
      <protection locked="0"/>
    </xf>
    <xf numFmtId="0" fontId="19" fillId="0" borderId="0" xfId="19" applyNumberFormat="1" applyFont="1" applyAlignment="1" applyProtection="1">
      <alignment vertical="center"/>
      <protection locked="0"/>
    </xf>
    <xf numFmtId="4" fontId="19" fillId="0" borderId="24" xfId="31" applyNumberFormat="1" applyFont="1" applyFill="1" applyBorder="1" applyAlignment="1" applyProtection="1">
      <alignment horizontal="center" vertical="center"/>
    </xf>
    <xf numFmtId="3" fontId="19" fillId="0" borderId="24" xfId="30" applyNumberFormat="1" applyFont="1" applyFill="1" applyBorder="1" applyAlignment="1" applyProtection="1">
      <alignment horizontal="right" vertical="center"/>
    </xf>
    <xf numFmtId="4" fontId="19" fillId="0" borderId="55" xfId="31" applyNumberFormat="1" applyFont="1" applyFill="1" applyBorder="1" applyAlignment="1" applyProtection="1">
      <alignment horizontal="center" vertical="center"/>
    </xf>
    <xf numFmtId="4" fontId="19" fillId="0" borderId="56" xfId="31" applyNumberFormat="1" applyFont="1" applyFill="1" applyBorder="1" applyAlignment="1" applyProtection="1">
      <alignment horizontal="center" vertical="center"/>
    </xf>
    <xf numFmtId="0" fontId="16" fillId="0" borderId="0" xfId="19" applyFont="1" applyBorder="1" applyAlignment="1" applyProtection="1">
      <alignment horizontal="center"/>
    </xf>
    <xf numFmtId="0" fontId="16" fillId="0" borderId="4" xfId="19" applyFont="1" applyBorder="1" applyAlignment="1" applyProtection="1">
      <alignment horizontal="center"/>
    </xf>
    <xf numFmtId="0" fontId="19" fillId="0" borderId="0" xfId="31" applyFont="1" applyFill="1" applyBorder="1" applyProtection="1">
      <protection hidden="1"/>
    </xf>
    <xf numFmtId="0" fontId="16" fillId="0" borderId="4" xfId="19" applyFont="1" applyFill="1" applyBorder="1" applyAlignment="1">
      <alignment horizontal="left" vertical="center"/>
    </xf>
    <xf numFmtId="9" fontId="16" fillId="0" borderId="4" xfId="19" applyNumberFormat="1" applyFont="1" applyFill="1" applyBorder="1" applyAlignment="1" applyProtection="1">
      <alignment horizontal="center" vertical="center"/>
    </xf>
    <xf numFmtId="0" fontId="16" fillId="0" borderId="4" xfId="19" applyFont="1" applyFill="1" applyBorder="1" applyAlignment="1" applyProtection="1">
      <alignment vertical="center"/>
    </xf>
    <xf numFmtId="0" fontId="16" fillId="0" borderId="4" xfId="19" applyFont="1" applyFill="1" applyBorder="1" applyAlignment="1" applyProtection="1">
      <alignment horizontal="center" vertical="center"/>
    </xf>
    <xf numFmtId="49" fontId="21" fillId="3" borderId="24" xfId="31" applyNumberFormat="1" applyFont="1" applyFill="1" applyBorder="1" applyAlignment="1" applyProtection="1">
      <alignment horizontal="left"/>
    </xf>
    <xf numFmtId="0" fontId="17" fillId="0" borderId="58" xfId="19" applyFont="1" applyBorder="1" applyAlignment="1" applyProtection="1">
      <alignment horizontal="left"/>
      <protection locked="0"/>
    </xf>
    <xf numFmtId="0" fontId="17" fillId="0" borderId="46" xfId="19" applyFont="1" applyBorder="1" applyAlignment="1" applyProtection="1">
      <alignment horizontal="left"/>
      <protection locked="0"/>
    </xf>
    <xf numFmtId="0" fontId="20" fillId="0" borderId="46" xfId="19" applyFont="1" applyBorder="1" applyAlignment="1" applyProtection="1">
      <alignment horizontal="right" vertical="center"/>
    </xf>
    <xf numFmtId="49" fontId="19" fillId="0" borderId="59" xfId="31" applyNumberFormat="1" applyFont="1" applyFill="1" applyBorder="1" applyAlignment="1" applyProtection="1">
      <alignment horizontal="right"/>
    </xf>
    <xf numFmtId="49" fontId="21" fillId="3" borderId="60" xfId="31" applyNumberFormat="1" applyFont="1" applyFill="1" applyBorder="1" applyAlignment="1" applyProtection="1">
      <alignment horizontal="right"/>
    </xf>
    <xf numFmtId="166" fontId="24" fillId="0" borderId="61" xfId="31" applyNumberFormat="1" applyFont="1" applyFill="1" applyBorder="1" applyAlignment="1" applyProtection="1">
      <alignment horizontal="right"/>
    </xf>
    <xf numFmtId="166" fontId="24" fillId="0" borderId="62" xfId="31" applyNumberFormat="1" applyFont="1" applyFill="1" applyBorder="1" applyAlignment="1" applyProtection="1">
      <alignment horizontal="right"/>
    </xf>
    <xf numFmtId="166" fontId="24" fillId="0" borderId="49" xfId="31" applyNumberFormat="1" applyFont="1" applyFill="1" applyBorder="1" applyAlignment="1" applyProtection="1">
      <alignment horizontal="right" wrapText="1"/>
    </xf>
    <xf numFmtId="0" fontId="20" fillId="0" borderId="44" xfId="19" applyFont="1" applyBorder="1" applyAlignment="1" applyProtection="1">
      <alignment horizontal="right" vertical="center"/>
      <protection locked="0"/>
    </xf>
    <xf numFmtId="0" fontId="23" fillId="4" borderId="5" xfId="31" applyFont="1" applyFill="1" applyBorder="1" applyAlignment="1" applyProtection="1"/>
    <xf numFmtId="0" fontId="23" fillId="4" borderId="7" xfId="31" applyFont="1" applyFill="1" applyBorder="1" applyAlignment="1" applyProtection="1"/>
    <xf numFmtId="0" fontId="22" fillId="4" borderId="7" xfId="19" applyFont="1" applyFill="1" applyBorder="1" applyAlignment="1" applyProtection="1"/>
    <xf numFmtId="0" fontId="23" fillId="4" borderId="10" xfId="31" applyFont="1" applyFill="1" applyBorder="1" applyAlignment="1" applyProtection="1"/>
    <xf numFmtId="0" fontId="23" fillId="4" borderId="12" xfId="31" applyFont="1" applyFill="1" applyBorder="1" applyAlignment="1" applyProtection="1"/>
    <xf numFmtId="0" fontId="22" fillId="4" borderId="12" xfId="19" applyFont="1" applyFill="1" applyBorder="1" applyAlignment="1" applyProtection="1"/>
    <xf numFmtId="0" fontId="19" fillId="4" borderId="63" xfId="19" applyFont="1" applyFill="1" applyBorder="1" applyAlignment="1" applyProtection="1">
      <alignment horizontal="center" vertical="center" wrapText="1"/>
    </xf>
    <xf numFmtId="0" fontId="19" fillId="4" borderId="64" xfId="19" applyFont="1" applyFill="1" applyBorder="1" applyAlignment="1" applyProtection="1">
      <alignment horizontal="center" vertical="center"/>
    </xf>
    <xf numFmtId="166" fontId="19" fillId="4" borderId="65" xfId="19" applyNumberFormat="1" applyFont="1" applyFill="1" applyBorder="1" applyAlignment="1" applyProtection="1">
      <alignment horizontal="center" vertical="center" wrapText="1"/>
    </xf>
    <xf numFmtId="166" fontId="19" fillId="4" borderId="66" xfId="19" applyNumberFormat="1" applyFont="1" applyFill="1" applyBorder="1" applyAlignment="1" applyProtection="1">
      <alignment horizontal="center" vertical="center" wrapText="1"/>
    </xf>
    <xf numFmtId="166" fontId="19" fillId="4" borderId="67" xfId="19" applyNumberFormat="1" applyFont="1" applyFill="1" applyBorder="1" applyAlignment="1" applyProtection="1">
      <alignment horizontal="center" vertical="center" wrapText="1"/>
    </xf>
    <xf numFmtId="0" fontId="19" fillId="0" borderId="52" xfId="31" applyFont="1" applyFill="1" applyBorder="1" applyAlignment="1" applyProtection="1">
      <alignment wrapText="1"/>
    </xf>
    <xf numFmtId="4" fontId="19" fillId="0" borderId="52" xfId="31" applyNumberFormat="1" applyFont="1" applyFill="1" applyBorder="1" applyAlignment="1" applyProtection="1">
      <alignment horizontal="center" vertical="center"/>
    </xf>
    <xf numFmtId="166" fontId="19" fillId="0" borderId="68" xfId="30" applyNumberFormat="1" applyFont="1" applyFill="1" applyBorder="1" applyAlignment="1" applyProtection="1">
      <alignment horizontal="right" vertical="center"/>
    </xf>
    <xf numFmtId="166" fontId="19" fillId="0" borderId="69" xfId="30" applyNumberFormat="1" applyFont="1" applyFill="1" applyBorder="1" applyAlignment="1" applyProtection="1">
      <alignment horizontal="right" vertical="center"/>
    </xf>
    <xf numFmtId="166" fontId="19" fillId="0" borderId="53" xfId="31" applyNumberFormat="1" applyFont="1" applyFill="1" applyBorder="1" applyAlignment="1" applyProtection="1">
      <alignment horizontal="right" wrapText="1"/>
    </xf>
    <xf numFmtId="49" fontId="19" fillId="4" borderId="31" xfId="31" applyNumberFormat="1" applyFont="1" applyFill="1" applyBorder="1" applyAlignment="1" applyProtection="1">
      <alignment horizontal="right"/>
    </xf>
    <xf numFmtId="168" fontId="19" fillId="4" borderId="32" xfId="31" applyNumberFormat="1" applyFont="1" applyFill="1" applyBorder="1" applyAlignment="1" applyProtection="1">
      <alignment horizontal="right"/>
    </xf>
    <xf numFmtId="0" fontId="19" fillId="4" borderId="32" xfId="31" applyFont="1" applyFill="1" applyBorder="1" applyProtection="1"/>
    <xf numFmtId="4" fontId="19" fillId="4" borderId="32" xfId="31" applyNumberFormat="1" applyFont="1" applyFill="1" applyBorder="1" applyAlignment="1" applyProtection="1">
      <alignment horizontal="center"/>
    </xf>
    <xf numFmtId="166" fontId="19" fillId="4" borderId="32" xfId="30" applyNumberFormat="1" applyFont="1" applyFill="1" applyBorder="1" applyAlignment="1" applyProtection="1">
      <alignment horizontal="right" vertical="center"/>
    </xf>
    <xf numFmtId="0" fontId="19" fillId="4" borderId="32" xfId="31" applyFont="1" applyFill="1" applyBorder="1" applyAlignment="1" applyProtection="1">
      <alignment horizontal="center"/>
      <protection locked="0"/>
    </xf>
    <xf numFmtId="166" fontId="19" fillId="4" borderId="32" xfId="31" applyNumberFormat="1" applyFont="1" applyFill="1" applyBorder="1" applyAlignment="1" applyProtection="1">
      <alignment horizontal="right" wrapText="1"/>
    </xf>
    <xf numFmtId="166" fontId="19" fillId="4" borderId="51" xfId="31" applyNumberFormat="1" applyFont="1" applyFill="1" applyBorder="1" applyAlignment="1" applyProtection="1">
      <alignment horizontal="right" wrapText="1"/>
    </xf>
    <xf numFmtId="166" fontId="19" fillId="0" borderId="1" xfId="30" applyNumberFormat="1" applyFont="1" applyFill="1" applyBorder="1" applyAlignment="1" applyProtection="1">
      <alignment horizontal="right" vertical="center"/>
    </xf>
    <xf numFmtId="166" fontId="19" fillId="0" borderId="71" xfId="30" applyNumberFormat="1" applyFont="1" applyFill="1" applyBorder="1" applyAlignment="1" applyProtection="1">
      <alignment horizontal="right" vertical="center"/>
    </xf>
    <xf numFmtId="166" fontId="19" fillId="0" borderId="72" xfId="31" applyNumberFormat="1" applyFont="1" applyFill="1" applyBorder="1" applyAlignment="1" applyProtection="1">
      <alignment horizontal="right" wrapText="1"/>
    </xf>
    <xf numFmtId="166" fontId="19" fillId="0" borderId="73" xfId="31" applyNumberFormat="1" applyFont="1" applyFill="1" applyBorder="1" applyAlignment="1" applyProtection="1">
      <alignment horizontal="right" wrapText="1"/>
    </xf>
    <xf numFmtId="166" fontId="18" fillId="4" borderId="10" xfId="31" applyNumberFormat="1" applyFont="1" applyFill="1" applyBorder="1" applyAlignment="1" applyProtection="1">
      <alignment horizontal="center"/>
    </xf>
    <xf numFmtId="166" fontId="18" fillId="4" borderId="14" xfId="31" applyNumberFormat="1" applyFont="1" applyFill="1" applyBorder="1" applyAlignment="1" applyProtection="1">
      <alignment horizontal="center"/>
    </xf>
    <xf numFmtId="166" fontId="19" fillId="0" borderId="74" xfId="31" applyNumberFormat="1" applyFont="1" applyFill="1" applyBorder="1" applyAlignment="1" applyProtection="1">
      <alignment horizontal="right" wrapText="1"/>
    </xf>
    <xf numFmtId="166" fontId="19" fillId="0" borderId="75" xfId="31" applyNumberFormat="1" applyFont="1" applyFill="1" applyBorder="1" applyAlignment="1" applyProtection="1">
      <alignment horizontal="right" wrapText="1"/>
    </xf>
    <xf numFmtId="4" fontId="19" fillId="0" borderId="76" xfId="31" applyNumberFormat="1" applyFont="1" applyFill="1" applyBorder="1" applyAlignment="1" applyProtection="1">
      <alignment horizontal="center" vertical="center"/>
    </xf>
    <xf numFmtId="4" fontId="19" fillId="0" borderId="77" xfId="31" applyNumberFormat="1" applyFont="1" applyFill="1" applyBorder="1" applyAlignment="1" applyProtection="1">
      <alignment horizontal="center" vertical="center"/>
    </xf>
    <xf numFmtId="166" fontId="19" fillId="0" borderId="78" xfId="30" applyNumberFormat="1" applyFont="1" applyFill="1" applyBorder="1" applyAlignment="1" applyProtection="1">
      <alignment horizontal="right" vertical="center"/>
    </xf>
    <xf numFmtId="166" fontId="19" fillId="0" borderId="79" xfId="30" applyNumberFormat="1" applyFont="1" applyFill="1" applyBorder="1" applyAlignment="1" applyProtection="1">
      <alignment horizontal="right" vertical="center"/>
    </xf>
    <xf numFmtId="166" fontId="19" fillId="0" borderId="80" xfId="30" applyNumberFormat="1" applyFont="1" applyFill="1" applyBorder="1" applyAlignment="1" applyProtection="1">
      <alignment horizontal="right" vertical="center"/>
    </xf>
    <xf numFmtId="166" fontId="19" fillId="0" borderId="81" xfId="30" applyNumberFormat="1" applyFont="1" applyFill="1" applyBorder="1" applyAlignment="1" applyProtection="1">
      <alignment horizontal="right" vertical="center"/>
    </xf>
    <xf numFmtId="168" fontId="19" fillId="0" borderId="82" xfId="32" applyNumberFormat="1" applyFont="1" applyFill="1" applyBorder="1" applyAlignment="1" applyProtection="1">
      <alignment horizontal="right" vertical="center"/>
    </xf>
    <xf numFmtId="168" fontId="19" fillId="0" borderId="56" xfId="31" applyNumberFormat="1" applyFont="1" applyFill="1" applyBorder="1" applyAlignment="1" applyProtection="1">
      <alignment horizontal="right" vertical="center" wrapText="1"/>
    </xf>
    <xf numFmtId="0" fontId="19" fillId="0" borderId="52" xfId="31" applyFont="1" applyFill="1" applyBorder="1" applyAlignment="1" applyProtection="1">
      <alignment vertical="center" wrapText="1"/>
    </xf>
    <xf numFmtId="166" fontId="19" fillId="0" borderId="74" xfId="31" applyNumberFormat="1" applyFont="1" applyFill="1" applyBorder="1" applyAlignment="1" applyProtection="1">
      <alignment horizontal="right" vertical="center" wrapText="1"/>
    </xf>
    <xf numFmtId="166" fontId="19" fillId="0" borderId="75" xfId="31" applyNumberFormat="1" applyFont="1" applyFill="1" applyBorder="1" applyAlignment="1" applyProtection="1">
      <alignment horizontal="right" vertical="center" wrapText="1"/>
    </xf>
    <xf numFmtId="166" fontId="19" fillId="0" borderId="53" xfId="31" applyNumberFormat="1" applyFont="1" applyFill="1" applyBorder="1" applyAlignment="1" applyProtection="1">
      <alignment horizontal="right" vertical="center" wrapText="1"/>
    </xf>
    <xf numFmtId="0" fontId="19" fillId="0" borderId="0" xfId="19" applyFont="1" applyFill="1" applyAlignment="1" applyProtection="1">
      <alignment vertical="center"/>
    </xf>
    <xf numFmtId="0" fontId="0" fillId="0" borderId="0" xfId="0" applyAlignment="1">
      <alignment vertical="center"/>
    </xf>
    <xf numFmtId="168" fontId="19" fillId="0" borderId="83" xfId="32" applyNumberFormat="1" applyFont="1" applyFill="1" applyBorder="1" applyAlignment="1" applyProtection="1">
      <alignment horizontal="right" vertical="center"/>
    </xf>
    <xf numFmtId="168" fontId="19" fillId="0" borderId="84" xfId="31" applyNumberFormat="1" applyFont="1" applyFill="1" applyBorder="1" applyAlignment="1" applyProtection="1">
      <alignment horizontal="right" vertical="center" wrapText="1"/>
    </xf>
    <xf numFmtId="166" fontId="19" fillId="0" borderId="85" xfId="31" applyNumberFormat="1" applyFont="1" applyFill="1" applyBorder="1" applyAlignment="1" applyProtection="1">
      <alignment horizontal="right" vertical="center" wrapText="1"/>
    </xf>
    <xf numFmtId="166" fontId="19" fillId="0" borderId="86" xfId="31" applyNumberFormat="1" applyFont="1" applyFill="1" applyBorder="1" applyAlignment="1" applyProtection="1">
      <alignment horizontal="right" vertical="center" wrapText="1"/>
    </xf>
    <xf numFmtId="166" fontId="19" fillId="0" borderId="87" xfId="31" applyNumberFormat="1" applyFont="1" applyFill="1" applyBorder="1" applyAlignment="1" applyProtection="1">
      <alignment horizontal="right" vertical="center" wrapText="1"/>
    </xf>
    <xf numFmtId="0" fontId="19" fillId="0" borderId="56" xfId="31" applyFont="1" applyFill="1" applyBorder="1" applyAlignment="1" applyProtection="1">
      <alignment vertical="center" wrapText="1"/>
    </xf>
    <xf numFmtId="166" fontId="19" fillId="0" borderId="88" xfId="31" applyNumberFormat="1" applyFont="1" applyFill="1" applyBorder="1" applyAlignment="1" applyProtection="1">
      <alignment horizontal="right" vertical="center" wrapText="1"/>
    </xf>
    <xf numFmtId="166" fontId="19" fillId="0" borderId="89" xfId="31" applyNumberFormat="1" applyFont="1" applyFill="1" applyBorder="1" applyAlignment="1" applyProtection="1">
      <alignment horizontal="right" vertical="center" wrapText="1"/>
    </xf>
    <xf numFmtId="166" fontId="19" fillId="0" borderId="90" xfId="31" applyNumberFormat="1" applyFont="1" applyFill="1" applyBorder="1" applyAlignment="1" applyProtection="1">
      <alignment horizontal="right" vertical="center" wrapText="1"/>
    </xf>
    <xf numFmtId="168" fontId="19" fillId="0" borderId="77" xfId="31" applyNumberFormat="1" applyFont="1" applyFill="1" applyBorder="1" applyAlignment="1" applyProtection="1">
      <alignment horizontal="right" vertical="center" wrapText="1"/>
    </xf>
    <xf numFmtId="0" fontId="19" fillId="0" borderId="77" xfId="31" applyFont="1" applyFill="1" applyBorder="1" applyAlignment="1" applyProtection="1">
      <alignment vertical="center" wrapText="1"/>
    </xf>
    <xf numFmtId="166" fontId="19" fillId="0" borderId="91" xfId="31" applyNumberFormat="1" applyFont="1" applyFill="1" applyBorder="1" applyAlignment="1" applyProtection="1">
      <alignment horizontal="right" vertical="center" wrapText="1"/>
    </xf>
    <xf numFmtId="166" fontId="19" fillId="0" borderId="92" xfId="31" applyNumberFormat="1" applyFont="1" applyFill="1" applyBorder="1" applyAlignment="1" applyProtection="1">
      <alignment horizontal="right" vertical="center" wrapText="1"/>
    </xf>
    <xf numFmtId="166" fontId="19" fillId="0" borderId="93" xfId="31" applyNumberFormat="1" applyFont="1" applyFill="1" applyBorder="1" applyAlignment="1" applyProtection="1">
      <alignment horizontal="right" vertical="center" wrapText="1"/>
    </xf>
    <xf numFmtId="168" fontId="19" fillId="0" borderId="76" xfId="31" applyNumberFormat="1" applyFont="1" applyFill="1" applyBorder="1" applyAlignment="1" applyProtection="1">
      <alignment horizontal="right" vertical="center" wrapText="1"/>
    </xf>
    <xf numFmtId="0" fontId="19" fillId="0" borderId="76" xfId="31" applyFont="1" applyFill="1" applyBorder="1" applyAlignment="1" applyProtection="1">
      <alignment vertical="center" wrapText="1"/>
    </xf>
    <xf numFmtId="166" fontId="19" fillId="0" borderId="94" xfId="31" applyNumberFormat="1" applyFont="1" applyFill="1" applyBorder="1" applyAlignment="1" applyProtection="1">
      <alignment horizontal="right" vertical="center" wrapText="1"/>
    </xf>
    <xf numFmtId="168" fontId="19" fillId="0" borderId="95" xfId="32" applyNumberFormat="1" applyFont="1" applyFill="1" applyBorder="1" applyAlignment="1" applyProtection="1">
      <alignment horizontal="right" vertical="center"/>
    </xf>
    <xf numFmtId="168" fontId="19" fillId="0" borderId="96" xfId="32" applyNumberFormat="1" applyFont="1" applyFill="1" applyBorder="1" applyAlignment="1" applyProtection="1">
      <alignment horizontal="right" vertical="center"/>
    </xf>
    <xf numFmtId="168" fontId="19" fillId="0" borderId="97" xfId="31" applyNumberFormat="1" applyFont="1" applyFill="1" applyBorder="1" applyAlignment="1" applyProtection="1">
      <alignment horizontal="right" vertical="center" wrapText="1"/>
    </xf>
    <xf numFmtId="166" fontId="19" fillId="0" borderId="98" xfId="31" applyNumberFormat="1" applyFont="1" applyFill="1" applyBorder="1" applyAlignment="1" applyProtection="1">
      <alignment horizontal="right" vertical="center" wrapText="1"/>
    </xf>
    <xf numFmtId="166" fontId="19" fillId="0" borderId="99" xfId="31" applyNumberFormat="1" applyFont="1" applyFill="1" applyBorder="1" applyAlignment="1" applyProtection="1">
      <alignment horizontal="right" vertical="center" wrapText="1"/>
    </xf>
    <xf numFmtId="166" fontId="19" fillId="0" borderId="100" xfId="31" applyNumberFormat="1" applyFont="1" applyFill="1" applyBorder="1" applyAlignment="1" applyProtection="1">
      <alignment horizontal="right" vertical="center" wrapText="1"/>
    </xf>
    <xf numFmtId="49" fontId="5" fillId="0" borderId="0" xfId="0" applyNumberFormat="1" applyFont="1" applyBorder="1"/>
    <xf numFmtId="0" fontId="17" fillId="0" borderId="4" xfId="31" applyFont="1" applyFill="1" applyBorder="1" applyAlignment="1" applyProtection="1"/>
    <xf numFmtId="0" fontId="17" fillId="0" borderId="4" xfId="19" applyFont="1" applyFill="1" applyBorder="1" applyAlignment="1" applyProtection="1"/>
    <xf numFmtId="166" fontId="17" fillId="0" borderId="4" xfId="31" applyNumberFormat="1" applyFont="1" applyFill="1" applyBorder="1" applyAlignment="1" applyProtection="1">
      <alignment horizontal="center"/>
    </xf>
    <xf numFmtId="4" fontId="33" fillId="0" borderId="55" xfId="33" applyNumberFormat="1" applyFont="1" applyFill="1" applyBorder="1" applyAlignment="1">
      <alignment horizontal="right" vertical="center"/>
    </xf>
    <xf numFmtId="168" fontId="19" fillId="0" borderId="26" xfId="32" applyNumberFormat="1" applyFont="1" applyFill="1" applyBorder="1" applyAlignment="1" applyProtection="1">
      <alignment horizontal="right" vertical="center"/>
    </xf>
    <xf numFmtId="0" fontId="19" fillId="4" borderId="101" xfId="19" applyFont="1" applyFill="1" applyBorder="1" applyAlignment="1" applyProtection="1">
      <alignment horizontal="center" vertical="center" wrapText="1"/>
    </xf>
    <xf numFmtId="166" fontId="19" fillId="0" borderId="102" xfId="30" applyNumberFormat="1" applyFont="1" applyFill="1" applyBorder="1" applyAlignment="1" applyProtection="1">
      <alignment horizontal="right" vertical="center"/>
    </xf>
    <xf numFmtId="166" fontId="19" fillId="0" borderId="103" xfId="30" applyNumberFormat="1" applyFont="1" applyFill="1" applyBorder="1" applyAlignment="1" applyProtection="1">
      <alignment horizontal="right" vertical="center"/>
    </xf>
    <xf numFmtId="166" fontId="19" fillId="0" borderId="104" xfId="30" applyNumberFormat="1" applyFont="1" applyFill="1" applyBorder="1" applyAlignment="1" applyProtection="1">
      <alignment horizontal="right" vertical="center"/>
    </xf>
    <xf numFmtId="0" fontId="24" fillId="0" borderId="105" xfId="31" applyFont="1" applyFill="1" applyBorder="1" applyAlignment="1" applyProtection="1">
      <alignment horizontal="right"/>
      <protection locked="0"/>
    </xf>
    <xf numFmtId="0" fontId="19" fillId="0" borderId="106" xfId="31" applyFont="1" applyFill="1" applyBorder="1" applyAlignment="1" applyProtection="1">
      <alignment horizontal="center" vertical="center"/>
      <protection locked="0"/>
    </xf>
    <xf numFmtId="0" fontId="19" fillId="0" borderId="107" xfId="31" applyFont="1" applyFill="1" applyBorder="1" applyAlignment="1" applyProtection="1">
      <alignment horizontal="center" vertical="center"/>
      <protection locked="0"/>
    </xf>
    <xf numFmtId="0" fontId="19" fillId="0" borderId="108" xfId="31" applyFont="1" applyFill="1" applyBorder="1" applyAlignment="1" applyProtection="1">
      <alignment horizontal="center" vertical="center"/>
      <protection locked="0"/>
    </xf>
    <xf numFmtId="0" fontId="19" fillId="0" borderId="109" xfId="31" applyFont="1" applyFill="1" applyBorder="1" applyAlignment="1" applyProtection="1">
      <alignment horizontal="center"/>
      <protection locked="0"/>
    </xf>
    <xf numFmtId="0" fontId="19" fillId="0" borderId="110" xfId="31" applyFont="1" applyFill="1" applyBorder="1" applyAlignment="1" applyProtection="1">
      <alignment horizontal="center"/>
      <protection locked="0"/>
    </xf>
    <xf numFmtId="166" fontId="19" fillId="0" borderId="111" xfId="30" applyNumberFormat="1" applyFont="1" applyFill="1" applyBorder="1" applyAlignment="1" applyProtection="1">
      <alignment horizontal="right" vertical="center"/>
    </xf>
    <xf numFmtId="0" fontId="19" fillId="0" borderId="112" xfId="31" applyFont="1" applyFill="1" applyBorder="1" applyAlignment="1" applyProtection="1">
      <alignment horizontal="center" vertical="center"/>
      <protection locked="0"/>
    </xf>
    <xf numFmtId="166" fontId="19" fillId="0" borderId="113" xfId="30" applyNumberFormat="1" applyFont="1" applyFill="1" applyBorder="1" applyAlignment="1" applyProtection="1">
      <alignment horizontal="right" vertical="center"/>
    </xf>
    <xf numFmtId="0" fontId="19" fillId="0" borderId="109" xfId="31" applyFont="1" applyFill="1" applyBorder="1" applyAlignment="1" applyProtection="1">
      <alignment horizontal="center" vertical="center"/>
      <protection locked="0"/>
    </xf>
    <xf numFmtId="0" fontId="19" fillId="0" borderId="114" xfId="31" applyFont="1" applyFill="1" applyBorder="1" applyAlignment="1" applyProtection="1">
      <alignment horizontal="center" vertical="center"/>
      <protection locked="0"/>
    </xf>
    <xf numFmtId="0" fontId="19" fillId="0" borderId="115" xfId="31" applyFont="1" applyFill="1" applyBorder="1" applyAlignment="1" applyProtection="1">
      <alignment horizontal="center" vertical="center"/>
      <protection locked="0"/>
    </xf>
    <xf numFmtId="0" fontId="19" fillId="0" borderId="36" xfId="31" applyFont="1" applyFill="1" applyBorder="1" applyAlignment="1" applyProtection="1">
      <alignment vertical="center" wrapText="1"/>
    </xf>
    <xf numFmtId="0" fontId="38" fillId="0" borderId="57" xfId="31" applyFont="1" applyFill="1" applyBorder="1" applyAlignment="1" applyProtection="1">
      <alignment wrapText="1"/>
    </xf>
    <xf numFmtId="4" fontId="33" fillId="0" borderId="71" xfId="33" applyNumberFormat="1" applyFont="1" applyFill="1" applyBorder="1" applyAlignment="1">
      <alignment horizontal="right" vertical="center"/>
    </xf>
    <xf numFmtId="166" fontId="19" fillId="0" borderId="116" xfId="30" applyNumberFormat="1" applyFont="1" applyFill="1" applyBorder="1" applyAlignment="1" applyProtection="1">
      <alignment horizontal="right" vertical="center"/>
    </xf>
    <xf numFmtId="166" fontId="19" fillId="0" borderId="117" xfId="30" applyNumberFormat="1" applyFont="1" applyFill="1" applyBorder="1" applyAlignment="1" applyProtection="1">
      <alignment horizontal="right" vertical="center"/>
    </xf>
    <xf numFmtId="166" fontId="19" fillId="0" borderId="118" xfId="30" applyNumberFormat="1" applyFont="1" applyFill="1" applyBorder="1" applyAlignment="1" applyProtection="1">
      <alignment horizontal="right" vertical="center"/>
    </xf>
    <xf numFmtId="4" fontId="33" fillId="0" borderId="16" xfId="33" applyNumberFormat="1" applyFont="1" applyFill="1" applyBorder="1" applyAlignment="1">
      <alignment horizontal="right" vertical="center"/>
    </xf>
    <xf numFmtId="166" fontId="19" fillId="0" borderId="0" xfId="30" applyNumberFormat="1" applyFont="1" applyFill="1" applyBorder="1" applyAlignment="1" applyProtection="1">
      <alignment horizontal="right" vertical="center"/>
    </xf>
    <xf numFmtId="49" fontId="19" fillId="0" borderId="26" xfId="31" applyNumberFormat="1" applyFont="1" applyFill="1" applyBorder="1" applyAlignment="1" applyProtection="1">
      <alignment horizontal="right"/>
    </xf>
    <xf numFmtId="0" fontId="19" fillId="0" borderId="107" xfId="31" applyFont="1" applyFill="1" applyBorder="1" applyAlignment="1" applyProtection="1">
      <alignment horizontal="center"/>
      <protection locked="0"/>
    </xf>
    <xf numFmtId="166" fontId="19" fillId="0" borderId="15" xfId="31" applyNumberFormat="1" applyFont="1" applyFill="1" applyBorder="1" applyAlignment="1" applyProtection="1">
      <alignment horizontal="right" wrapText="1"/>
    </xf>
    <xf numFmtId="166" fontId="19" fillId="0" borderId="37" xfId="31" applyNumberFormat="1" applyFont="1" applyFill="1" applyBorder="1" applyAlignment="1" applyProtection="1">
      <alignment horizontal="right" wrapText="1"/>
    </xf>
    <xf numFmtId="0" fontId="19" fillId="0" borderId="57" xfId="31" applyFont="1" applyFill="1" applyBorder="1" applyAlignment="1" applyProtection="1">
      <alignment vertical="center" wrapText="1"/>
    </xf>
    <xf numFmtId="49" fontId="33" fillId="0" borderId="12" xfId="0" applyNumberFormat="1" applyFont="1" applyBorder="1"/>
    <xf numFmtId="49" fontId="34" fillId="0" borderId="46" xfId="29" applyNumberFormat="1" applyFont="1" applyBorder="1"/>
    <xf numFmtId="166" fontId="17" fillId="0" borderId="52" xfId="30" applyNumberFormat="1" applyFont="1" applyFill="1" applyBorder="1" applyAlignment="1" applyProtection="1">
      <alignment horizontal="right" vertical="center"/>
    </xf>
    <xf numFmtId="0" fontId="20" fillId="0" borderId="119" xfId="19" applyFont="1" applyBorder="1" applyAlignment="1" applyProtection="1">
      <alignment horizontal="right" vertical="center"/>
      <protection locked="0"/>
    </xf>
    <xf numFmtId="166" fontId="19" fillId="0" borderId="16" xfId="30" applyNumberFormat="1" applyFont="1" applyFill="1" applyBorder="1" applyAlignment="1" applyProtection="1">
      <alignment horizontal="right" vertical="center"/>
    </xf>
    <xf numFmtId="0" fontId="24" fillId="0" borderId="106" xfId="31" applyFont="1" applyFill="1" applyBorder="1" applyAlignment="1" applyProtection="1">
      <alignment horizontal="right"/>
      <protection locked="0"/>
    </xf>
    <xf numFmtId="4" fontId="19" fillId="0" borderId="133" xfId="31" applyNumberFormat="1" applyFont="1" applyFill="1" applyBorder="1" applyAlignment="1" applyProtection="1">
      <alignment horizontal="center" vertical="center"/>
    </xf>
    <xf numFmtId="166" fontId="17" fillId="0" borderId="16" xfId="30" applyNumberFormat="1" applyFont="1" applyFill="1" applyBorder="1" applyAlignment="1" applyProtection="1">
      <alignment horizontal="right" vertical="center"/>
    </xf>
    <xf numFmtId="4" fontId="33" fillId="0" borderId="70" xfId="33" applyNumberFormat="1" applyFont="1" applyFill="1" applyBorder="1" applyAlignment="1">
      <alignment horizontal="right" vertical="center"/>
    </xf>
    <xf numFmtId="4" fontId="33" fillId="0" borderId="56" xfId="33" applyNumberFormat="1" applyFont="1" applyFill="1" applyBorder="1" applyAlignment="1">
      <alignment horizontal="right" vertical="center"/>
    </xf>
    <xf numFmtId="166" fontId="19" fillId="0" borderId="134" xfId="30" applyNumberFormat="1" applyFont="1" applyFill="1" applyBorder="1" applyAlignment="1" applyProtection="1">
      <alignment horizontal="right" vertical="center"/>
    </xf>
    <xf numFmtId="166" fontId="19" fillId="0" borderId="135" xfId="30" applyNumberFormat="1" applyFont="1" applyFill="1" applyBorder="1" applyAlignment="1" applyProtection="1">
      <alignment horizontal="right" vertical="center"/>
    </xf>
    <xf numFmtId="166" fontId="19" fillId="0" borderId="136" xfId="30" applyNumberFormat="1" applyFont="1" applyFill="1" applyBorder="1" applyAlignment="1" applyProtection="1">
      <alignment horizontal="right" vertical="center"/>
    </xf>
    <xf numFmtId="166" fontId="19" fillId="0" borderId="137" xfId="31" applyNumberFormat="1" applyFont="1" applyFill="1" applyBorder="1" applyAlignment="1" applyProtection="1">
      <alignment horizontal="right" vertical="center" wrapText="1"/>
    </xf>
    <xf numFmtId="166" fontId="19" fillId="0" borderId="138" xfId="31" applyNumberFormat="1" applyFont="1" applyFill="1" applyBorder="1" applyAlignment="1" applyProtection="1">
      <alignment horizontal="right" vertical="center" wrapText="1"/>
    </xf>
    <xf numFmtId="0" fontId="38" fillId="0" borderId="105" xfId="31" applyFont="1" applyFill="1" applyBorder="1" applyAlignment="1" applyProtection="1">
      <alignment wrapText="1"/>
    </xf>
    <xf numFmtId="166" fontId="19" fillId="0" borderId="70" xfId="30" applyNumberFormat="1" applyFont="1" applyFill="1" applyBorder="1" applyAlignment="1" applyProtection="1">
      <alignment horizontal="right" vertical="center"/>
    </xf>
    <xf numFmtId="166" fontId="19" fillId="0" borderId="55" xfId="30" applyNumberFormat="1" applyFont="1" applyFill="1" applyBorder="1" applyAlignment="1" applyProtection="1">
      <alignment horizontal="right" vertical="center"/>
    </xf>
    <xf numFmtId="0" fontId="19" fillId="0" borderId="36" xfId="31" applyFont="1" applyFill="1" applyBorder="1" applyAlignment="1" applyProtection="1">
      <alignment horizontal="left" vertical="center" wrapText="1"/>
    </xf>
    <xf numFmtId="0" fontId="38" fillId="0" borderId="57" xfId="31" applyFont="1" applyFill="1" applyBorder="1" applyAlignment="1" applyProtection="1">
      <alignment vertical="center" wrapText="1"/>
    </xf>
    <xf numFmtId="0" fontId="0" fillId="0" borderId="0" xfId="0" applyAlignment="1">
      <alignment horizontal="left" wrapText="1"/>
    </xf>
    <xf numFmtId="0" fontId="5" fillId="0" borderId="13" xfId="0" applyFont="1" applyBorder="1" applyAlignment="1">
      <alignment horizontal="center"/>
    </xf>
    <xf numFmtId="0" fontId="3" fillId="0" borderId="31" xfId="0" applyFont="1" applyBorder="1" applyAlignment="1">
      <alignment horizontal="center" shrinkToFit="1"/>
    </xf>
    <xf numFmtId="0" fontId="3" fillId="0" borderId="33" xfId="0" applyFont="1" applyBorder="1" applyAlignment="1">
      <alignment horizontal="center" shrinkToFit="1"/>
    </xf>
    <xf numFmtId="166" fontId="3" fillId="0" borderId="120" xfId="0" applyNumberFormat="1" applyFont="1" applyBorder="1" applyAlignment="1">
      <alignment horizontal="right" indent="2"/>
    </xf>
    <xf numFmtId="166" fontId="3" fillId="0" borderId="18" xfId="0" applyNumberFormat="1" applyFont="1" applyBorder="1" applyAlignment="1">
      <alignment horizontal="right" indent="2"/>
    </xf>
    <xf numFmtId="166" fontId="7" fillId="2" borderId="121" xfId="0" applyNumberFormat="1" applyFont="1" applyFill="1" applyBorder="1" applyAlignment="1">
      <alignment horizontal="right" indent="2"/>
    </xf>
    <xf numFmtId="166" fontId="7" fillId="2" borderId="51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49" fontId="4" fillId="2" borderId="120" xfId="0" applyNumberFormat="1" applyFont="1" applyFill="1" applyBorder="1" applyAlignment="1">
      <alignment horizontal="left" wrapText="1"/>
    </xf>
    <xf numFmtId="49" fontId="4" fillId="2" borderId="12" xfId="0" applyNumberFormat="1" applyFont="1" applyFill="1" applyBorder="1" applyAlignment="1">
      <alignment horizontal="left" wrapText="1"/>
    </xf>
    <xf numFmtId="49" fontId="4" fillId="2" borderId="11" xfId="0" applyNumberFormat="1" applyFont="1" applyFill="1" applyBorder="1" applyAlignment="1">
      <alignment horizontal="left" wrapText="1"/>
    </xf>
    <xf numFmtId="0" fontId="5" fillId="0" borderId="13" xfId="0" applyFont="1" applyBorder="1" applyAlignment="1">
      <alignment horizontal="left"/>
    </xf>
    <xf numFmtId="0" fontId="5" fillId="0" borderId="120" xfId="0" applyFont="1" applyBorder="1" applyAlignment="1">
      <alignment horizontal="left"/>
    </xf>
    <xf numFmtId="0" fontId="3" fillId="0" borderId="122" xfId="29" applyFont="1" applyBorder="1" applyAlignment="1">
      <alignment horizontal="center"/>
    </xf>
    <xf numFmtId="0" fontId="3" fillId="0" borderId="123" xfId="29" applyFont="1" applyBorder="1" applyAlignment="1">
      <alignment horizontal="center"/>
    </xf>
    <xf numFmtId="0" fontId="3" fillId="0" borderId="58" xfId="29" applyFont="1" applyBorder="1" applyAlignment="1">
      <alignment horizontal="center"/>
    </xf>
    <xf numFmtId="0" fontId="3" fillId="0" borderId="124" xfId="29" applyFont="1" applyBorder="1" applyAlignment="1">
      <alignment horizontal="center"/>
    </xf>
    <xf numFmtId="0" fontId="3" fillId="0" borderId="125" xfId="29" applyFont="1" applyBorder="1" applyAlignment="1">
      <alignment horizontal="left"/>
    </xf>
    <xf numFmtId="0" fontId="3" fillId="0" borderId="46" xfId="29" applyFont="1" applyBorder="1" applyAlignment="1">
      <alignment horizontal="left"/>
    </xf>
    <xf numFmtId="0" fontId="3" fillId="0" borderId="126" xfId="29" applyFont="1" applyBorder="1" applyAlignment="1">
      <alignment horizontal="left"/>
    </xf>
    <xf numFmtId="3" fontId="4" fillId="2" borderId="32" xfId="0" applyNumberFormat="1" applyFont="1" applyFill="1" applyBorder="1" applyAlignment="1">
      <alignment horizontal="right"/>
    </xf>
    <xf numFmtId="3" fontId="4" fillId="2" borderId="51" xfId="0" applyNumberFormat="1" applyFont="1" applyFill="1" applyBorder="1" applyAlignment="1">
      <alignment horizontal="right"/>
    </xf>
    <xf numFmtId="49" fontId="4" fillId="0" borderId="43" xfId="29" applyNumberFormat="1" applyFont="1" applyBorder="1" applyAlignment="1">
      <alignment horizontal="left" wrapText="1"/>
    </xf>
    <xf numFmtId="49" fontId="4" fillId="0" borderId="44" xfId="29" applyNumberFormat="1" applyFont="1" applyBorder="1" applyAlignment="1">
      <alignment horizontal="left" wrapText="1"/>
    </xf>
    <xf numFmtId="49" fontId="4" fillId="0" borderId="123" xfId="29" applyNumberFormat="1" applyFont="1" applyBorder="1" applyAlignment="1">
      <alignment horizontal="left" wrapText="1"/>
    </xf>
    <xf numFmtId="49" fontId="16" fillId="0" borderId="43" xfId="19" applyNumberFormat="1" applyFont="1" applyFill="1" applyBorder="1" applyAlignment="1" applyProtection="1">
      <alignment horizontal="center" vertical="center" wrapText="1"/>
      <protection locked="0"/>
    </xf>
    <xf numFmtId="0" fontId="16" fillId="0" borderId="45" xfId="19" applyFont="1" applyFill="1" applyBorder="1" applyAlignment="1" applyProtection="1">
      <alignment horizontal="center" vertical="center" wrapText="1"/>
      <protection locked="0"/>
    </xf>
    <xf numFmtId="0" fontId="16" fillId="0" borderId="127" xfId="19" applyFont="1" applyFill="1" applyBorder="1" applyAlignment="1" applyProtection="1">
      <alignment horizontal="left"/>
      <protection locked="0"/>
    </xf>
    <xf numFmtId="0" fontId="16" fillId="0" borderId="128" xfId="19" applyFont="1" applyFill="1" applyBorder="1" applyAlignment="1" applyProtection="1">
      <alignment horizontal="left"/>
      <protection locked="0"/>
    </xf>
    <xf numFmtId="0" fontId="19" fillId="4" borderId="83" xfId="19" applyFont="1" applyFill="1" applyBorder="1" applyAlignment="1" applyProtection="1">
      <alignment horizontal="center" vertical="center" wrapText="1"/>
    </xf>
    <xf numFmtId="0" fontId="19" fillId="4" borderId="129" xfId="19" applyFont="1" applyFill="1" applyBorder="1" applyAlignment="1" applyProtection="1">
      <alignment horizontal="center" vertical="center" wrapText="1"/>
    </xf>
    <xf numFmtId="0" fontId="19" fillId="4" borderId="70" xfId="19" applyFont="1" applyFill="1" applyBorder="1" applyAlignment="1" applyProtection="1">
      <alignment horizontal="center" vertical="center" wrapText="1"/>
    </xf>
    <xf numFmtId="0" fontId="19" fillId="4" borderId="130" xfId="19" applyFont="1" applyFill="1" applyBorder="1" applyAlignment="1" applyProtection="1">
      <alignment horizontal="center" vertical="center" wrapText="1"/>
    </xf>
    <xf numFmtId="166" fontId="19" fillId="4" borderId="5" xfId="19" applyNumberFormat="1" applyFont="1" applyFill="1" applyBorder="1" applyAlignment="1" applyProtection="1">
      <alignment horizontal="center" vertical="center" wrapText="1"/>
    </xf>
    <xf numFmtId="166" fontId="19" fillId="4" borderId="7" xfId="19" applyNumberFormat="1" applyFont="1" applyFill="1" applyBorder="1" applyAlignment="1" applyProtection="1">
      <alignment horizontal="center" vertical="center" wrapText="1"/>
    </xf>
    <xf numFmtId="166" fontId="19" fillId="4" borderId="35" xfId="19" applyNumberFormat="1" applyFont="1" applyFill="1" applyBorder="1" applyAlignment="1" applyProtection="1">
      <alignment horizontal="center" vertical="center" wrapText="1"/>
    </xf>
    <xf numFmtId="166" fontId="23" fillId="4" borderId="5" xfId="31" applyNumberFormat="1" applyFont="1" applyFill="1" applyBorder="1" applyAlignment="1" applyProtection="1">
      <alignment horizontal="center"/>
    </xf>
    <xf numFmtId="166" fontId="23" fillId="4" borderId="35" xfId="31" applyNumberFormat="1" applyFont="1" applyFill="1" applyBorder="1" applyAlignment="1" applyProtection="1">
      <alignment horizontal="center"/>
    </xf>
    <xf numFmtId="0" fontId="19" fillId="4" borderId="106" xfId="19" applyFont="1" applyFill="1" applyBorder="1" applyAlignment="1" applyProtection="1">
      <alignment horizontal="center" vertical="center"/>
    </xf>
    <xf numFmtId="0" fontId="19" fillId="4" borderId="131" xfId="19" applyFont="1" applyFill="1" applyBorder="1" applyAlignment="1" applyProtection="1">
      <alignment horizontal="center" vertical="center"/>
    </xf>
    <xf numFmtId="0" fontId="19" fillId="4" borderId="70" xfId="19" applyFont="1" applyFill="1" applyBorder="1" applyAlignment="1" applyProtection="1">
      <alignment horizontal="center" vertical="center"/>
    </xf>
    <xf numFmtId="0" fontId="19" fillId="4" borderId="130" xfId="19" applyFont="1" applyFill="1" applyBorder="1" applyAlignment="1" applyProtection="1">
      <alignment horizontal="center" vertical="center"/>
    </xf>
    <xf numFmtId="0" fontId="19" fillId="4" borderId="34" xfId="19" applyFont="1" applyFill="1" applyBorder="1" applyAlignment="1" applyProtection="1">
      <alignment horizontal="center" vertical="center"/>
    </xf>
    <xf numFmtId="0" fontId="19" fillId="4" borderId="7" xfId="19" applyFont="1" applyFill="1" applyBorder="1" applyAlignment="1" applyProtection="1">
      <alignment horizontal="center" vertical="center"/>
    </xf>
    <xf numFmtId="0" fontId="39" fillId="0" borderId="132" xfId="19" applyFont="1" applyBorder="1" applyAlignment="1" applyProtection="1">
      <alignment horizontal="center" wrapText="1"/>
    </xf>
    <xf numFmtId="0" fontId="39" fillId="0" borderId="119" xfId="19" applyFont="1" applyBorder="1" applyAlignment="1" applyProtection="1">
      <alignment horizontal="center" wrapText="1"/>
    </xf>
    <xf numFmtId="0" fontId="39" fillId="0" borderId="128" xfId="19" applyFont="1" applyBorder="1" applyAlignment="1" applyProtection="1">
      <alignment horizontal="center" wrapText="1"/>
    </xf>
    <xf numFmtId="49" fontId="17" fillId="0" borderId="44" xfId="19" applyNumberFormat="1" applyFont="1" applyFill="1" applyBorder="1" applyAlignment="1" applyProtection="1">
      <alignment horizontal="left" vertical="center" wrapText="1"/>
      <protection locked="0"/>
    </xf>
    <xf numFmtId="0" fontId="17" fillId="0" borderId="44" xfId="19" applyFont="1" applyFill="1" applyBorder="1" applyAlignment="1" applyProtection="1">
      <alignment horizontal="left" vertical="center" wrapText="1"/>
      <protection locked="0"/>
    </xf>
    <xf numFmtId="49" fontId="17" fillId="0" borderId="119" xfId="19" applyNumberFormat="1" applyFont="1" applyFill="1" applyBorder="1" applyAlignment="1" applyProtection="1">
      <alignment horizontal="left" vertical="center"/>
      <protection locked="0"/>
    </xf>
    <xf numFmtId="0" fontId="17" fillId="0" borderId="119" xfId="19" applyFont="1" applyFill="1" applyBorder="1" applyAlignment="1" applyProtection="1">
      <alignment horizontal="left" vertical="center"/>
      <protection locked="0"/>
    </xf>
  </cellXfs>
  <cellStyles count="41">
    <cellStyle name="%" xfId="1"/>
    <cellStyle name="% 2" xfId="2"/>
    <cellStyle name="_BoQ_Calculator_c2_v1-4_RAN&amp;Core_20100604" xfId="3"/>
    <cellStyle name="_BoQ_Calculator_c2_v1-4_RAN&amp;Core_20100604 2" xfId="4"/>
    <cellStyle name="_po_acr_WI_20100609_update templatu" xfId="5"/>
    <cellStyle name="Celá čísla" xfId="6"/>
    <cellStyle name="CisloOddilu" xfId="7"/>
    <cellStyle name="Hypertextový odkaz 2" xfId="8"/>
    <cellStyle name="Komma0" xfId="9"/>
    <cellStyle name="Komma0 2" xfId="10"/>
    <cellStyle name="lehký dolní okraj" xfId="11"/>
    <cellStyle name="NazevOddilu" xfId="12"/>
    <cellStyle name="Normal_Book1" xfId="13"/>
    <cellStyle name="Normální" xfId="0" builtinId="0"/>
    <cellStyle name="Normální 10" xfId="14"/>
    <cellStyle name="Normální 11" xfId="15"/>
    <cellStyle name="Normální 2" xfId="16"/>
    <cellStyle name="Normální 2 2" xfId="17"/>
    <cellStyle name="Normální 2 2 2" xfId="18"/>
    <cellStyle name="Normální 3" xfId="19"/>
    <cellStyle name="normální 3 2" xfId="20"/>
    <cellStyle name="Normální 4" xfId="21"/>
    <cellStyle name="Normální 4 2" xfId="22"/>
    <cellStyle name="Normální 5" xfId="23"/>
    <cellStyle name="Normální 5 2" xfId="24"/>
    <cellStyle name="Normální 6" xfId="25"/>
    <cellStyle name="Normální 7" xfId="26"/>
    <cellStyle name="Normální 8" xfId="27"/>
    <cellStyle name="Normální 9" xfId="28"/>
    <cellStyle name="normální_POL.XLS" xfId="29"/>
    <cellStyle name="normální_Price Agreement_general_Phase 9_v4_FINAL" xfId="30"/>
    <cellStyle name="normální_Project Int R2" xfId="31"/>
    <cellStyle name="normální_Project Int R2 2" xfId="32"/>
    <cellStyle name="normální_Videotelefon" xfId="33"/>
    <cellStyle name="Procenta 2" xfId="34"/>
    <cellStyle name="R_text" xfId="35"/>
    <cellStyle name="R_type" xfId="36"/>
    <cellStyle name="Standard_CELL" xfId="37"/>
    <cellStyle name="Styl 1" xfId="38"/>
    <cellStyle name="Valuta0" xfId="39"/>
    <cellStyle name="Valuta0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</xdr:colOff>
          <xdr:row>4</xdr:row>
          <xdr:rowOff>0</xdr:rowOff>
        </xdr:from>
        <xdr:to>
          <xdr:col>7</xdr:col>
          <xdr:colOff>190500</xdr:colOff>
          <xdr:row>6</xdr:row>
          <xdr:rowOff>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cs-CZ" sz="1000" b="0" i="0" u="none" strike="noStrike" baseline="0">
                  <a:solidFill>
                    <a:srgbClr val="000000"/>
                  </a:solidFill>
                  <a:latin typeface="Arial CE"/>
                  <a:cs typeface="Arial CE"/>
                </a:rPr>
                <a:t>Zobraz jen použité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447675</xdr:colOff>
          <xdr:row>3</xdr:row>
          <xdr:rowOff>171450</xdr:rowOff>
        </xdr:from>
        <xdr:to>
          <xdr:col>6</xdr:col>
          <xdr:colOff>9525</xdr:colOff>
          <xdr:row>6</xdr:row>
          <xdr:rowOff>0</xdr:rowOff>
        </xdr:to>
        <xdr:sp macro="" textlink="">
          <xdr:nvSpPr>
            <xdr:cNvPr id="4098" name="Button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cs-CZ" sz="1000" b="0" i="0" u="none" strike="noStrike" baseline="0">
                  <a:solidFill>
                    <a:srgbClr val="000000"/>
                  </a:solidFill>
                  <a:latin typeface="Arial CE"/>
                  <a:cs typeface="Arial CE"/>
                </a:rPr>
                <a:t>Zobraz všechny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PERSONAL"/>
    </sheetNames>
    <definedNames>
      <definedName name="Zobraz_pouzite"/>
      <definedName name="Zobraz_vse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>
    <pageSetUpPr fitToPage="1"/>
  </sheetPr>
  <dimension ref="A1:BE55"/>
  <sheetViews>
    <sheetView view="pageBreakPreview" zoomScale="106" zoomScaleNormal="100" zoomScaleSheetLayoutView="106" workbookViewId="0">
      <selection activeCell="C8" sqref="C8:E8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0</v>
      </c>
      <c r="B1" s="2"/>
      <c r="C1" s="2"/>
      <c r="D1" s="2"/>
      <c r="E1" s="2"/>
      <c r="F1" s="2"/>
      <c r="G1" s="2"/>
    </row>
    <row r="2" spans="1:57" ht="12.75" customHeight="1">
      <c r="A2" s="3" t="s">
        <v>1</v>
      </c>
      <c r="B2" s="4"/>
      <c r="C2" s="5"/>
      <c r="D2" s="5" t="s">
        <v>120</v>
      </c>
      <c r="E2" s="6"/>
      <c r="F2" s="7" t="s">
        <v>2</v>
      </c>
      <c r="G2" s="8"/>
    </row>
    <row r="3" spans="1:57" ht="3" hidden="1" customHeight="1">
      <c r="A3" s="9"/>
      <c r="B3" s="10"/>
      <c r="C3" s="11"/>
      <c r="D3" s="11"/>
      <c r="E3" s="12"/>
      <c r="F3" s="13"/>
      <c r="G3" s="14"/>
    </row>
    <row r="4" spans="1:57" ht="12" customHeight="1">
      <c r="A4" s="15" t="s">
        <v>3</v>
      </c>
      <c r="B4" s="10"/>
      <c r="C4" s="277" t="s">
        <v>126</v>
      </c>
      <c r="D4" s="11"/>
      <c r="E4" s="12"/>
      <c r="F4" s="13" t="s">
        <v>4</v>
      </c>
      <c r="G4" s="16"/>
    </row>
    <row r="5" spans="1:57" ht="12.95" customHeight="1">
      <c r="A5" s="17"/>
      <c r="B5" s="18"/>
      <c r="C5" s="19"/>
      <c r="D5" s="20"/>
      <c r="E5" s="18"/>
      <c r="F5" s="13" t="s">
        <v>6</v>
      </c>
      <c r="G5" s="14"/>
    </row>
    <row r="6" spans="1:57" ht="12.95" customHeight="1">
      <c r="A6" s="15" t="s">
        <v>7</v>
      </c>
      <c r="B6" s="10"/>
      <c r="C6" s="11" t="s">
        <v>8</v>
      </c>
      <c r="D6" s="11"/>
      <c r="E6" s="12"/>
      <c r="F6" s="21" t="s">
        <v>9</v>
      </c>
      <c r="G6" s="22">
        <v>0</v>
      </c>
      <c r="O6" s="23"/>
    </row>
    <row r="7" spans="1:57" ht="25.5" customHeight="1">
      <c r="A7" s="24"/>
      <c r="B7" s="25"/>
      <c r="C7" s="308" t="s">
        <v>127</v>
      </c>
      <c r="D7" s="309"/>
      <c r="E7" s="310"/>
      <c r="F7" s="26" t="s">
        <v>10</v>
      </c>
      <c r="G7" s="22">
        <f>IF(PocetMJ=0,,ROUND((F30+F32)/PocetMJ,1))</f>
        <v>0</v>
      </c>
    </row>
    <row r="8" spans="1:57">
      <c r="A8" s="27" t="s">
        <v>11</v>
      </c>
      <c r="B8" s="13"/>
      <c r="C8" s="311" t="s">
        <v>102</v>
      </c>
      <c r="D8" s="311"/>
      <c r="E8" s="312"/>
      <c r="F8" s="28" t="s">
        <v>12</v>
      </c>
      <c r="G8" s="29" t="s">
        <v>106</v>
      </c>
      <c r="H8" s="30"/>
      <c r="I8" s="31"/>
    </row>
    <row r="9" spans="1:57">
      <c r="A9" s="27" t="s">
        <v>13</v>
      </c>
      <c r="B9" s="13"/>
      <c r="C9" s="311" t="str">
        <f>Projektant</f>
        <v>Michal Raška</v>
      </c>
      <c r="D9" s="311"/>
      <c r="E9" s="312"/>
      <c r="F9" s="13"/>
      <c r="G9" s="32"/>
      <c r="H9" s="33"/>
    </row>
    <row r="10" spans="1:57">
      <c r="A10" s="27" t="s">
        <v>14</v>
      </c>
      <c r="B10" s="13"/>
      <c r="C10" s="311" t="s">
        <v>119</v>
      </c>
      <c r="D10" s="311"/>
      <c r="E10" s="311"/>
      <c r="F10" s="34"/>
      <c r="G10" s="35"/>
      <c r="H10" s="36"/>
    </row>
    <row r="11" spans="1:57" ht="13.5" customHeight="1">
      <c r="A11" s="27" t="s">
        <v>15</v>
      </c>
      <c r="B11" s="13"/>
      <c r="C11" s="311" t="s">
        <v>75</v>
      </c>
      <c r="D11" s="311"/>
      <c r="E11" s="311"/>
      <c r="F11" s="37" t="s">
        <v>16</v>
      </c>
      <c r="G11" s="38"/>
      <c r="H11" s="33"/>
      <c r="BA11" s="39"/>
      <c r="BB11" s="39"/>
      <c r="BC11" s="39"/>
      <c r="BD11" s="39"/>
      <c r="BE11" s="39"/>
    </row>
    <row r="12" spans="1:57" ht="12.75" customHeight="1">
      <c r="A12" s="40" t="s">
        <v>17</v>
      </c>
      <c r="B12" s="10"/>
      <c r="C12" s="298"/>
      <c r="D12" s="298"/>
      <c r="E12" s="298"/>
      <c r="F12" s="41" t="s">
        <v>18</v>
      </c>
      <c r="G12" s="42"/>
      <c r="H12" s="33"/>
    </row>
    <row r="13" spans="1:57" ht="28.5" customHeight="1" thickBot="1">
      <c r="A13" s="43" t="s">
        <v>19</v>
      </c>
      <c r="B13" s="44"/>
      <c r="C13" s="44"/>
      <c r="D13" s="44"/>
      <c r="E13" s="45"/>
      <c r="F13" s="45"/>
      <c r="G13" s="46"/>
      <c r="H13" s="33"/>
    </row>
    <row r="14" spans="1:57" ht="17.25" customHeight="1" thickBot="1">
      <c r="A14" s="47" t="s">
        <v>20</v>
      </c>
      <c r="B14" s="48"/>
      <c r="C14" s="49"/>
      <c r="D14" s="50" t="s">
        <v>21</v>
      </c>
      <c r="E14" s="51"/>
      <c r="F14" s="51"/>
      <c r="G14" s="49"/>
    </row>
    <row r="15" spans="1:57" ht="15.95" customHeight="1">
      <c r="A15" s="52"/>
      <c r="B15" s="53" t="s">
        <v>22</v>
      </c>
      <c r="C15" s="54">
        <f>HSV</f>
        <v>0</v>
      </c>
      <c r="D15" s="55" t="str">
        <f>Rekapitulace!A25</f>
        <v>Ztížené výrobní podmínky</v>
      </c>
      <c r="E15" s="56"/>
      <c r="F15" s="57"/>
      <c r="G15" s="54">
        <f>Rekapitulace!I25</f>
        <v>0</v>
      </c>
    </row>
    <row r="16" spans="1:57" ht="15.95" customHeight="1">
      <c r="A16" s="52" t="s">
        <v>23</v>
      </c>
      <c r="B16" s="53" t="s">
        <v>24</v>
      </c>
      <c r="C16" s="54">
        <f>PSV</f>
        <v>0</v>
      </c>
      <c r="D16" s="9" t="str">
        <f>Rekapitulace!A26</f>
        <v>Mimostaveništní doprava</v>
      </c>
      <c r="E16" s="58"/>
      <c r="F16" s="59"/>
      <c r="G16" s="54">
        <f>Rekapitulace!I26</f>
        <v>0</v>
      </c>
    </row>
    <row r="17" spans="1:7" ht="15.95" customHeight="1">
      <c r="A17" s="52" t="s">
        <v>25</v>
      </c>
      <c r="B17" s="53" t="s">
        <v>26</v>
      </c>
      <c r="C17" s="54">
        <f>Mont</f>
        <v>0</v>
      </c>
      <c r="D17" s="9" t="str">
        <f>Rekapitulace!A27</f>
        <v>Zařízení staveniště</v>
      </c>
      <c r="E17" s="58"/>
      <c r="F17" s="59"/>
      <c r="G17" s="54">
        <f>Rekapitulace!I27</f>
        <v>0</v>
      </c>
    </row>
    <row r="18" spans="1:7" ht="15.95" customHeight="1">
      <c r="A18" s="60" t="s">
        <v>27</v>
      </c>
      <c r="B18" s="61" t="s">
        <v>28</v>
      </c>
      <c r="C18" s="54">
        <f>Dodavka</f>
        <v>0</v>
      </c>
      <c r="D18" s="9" t="str">
        <f>Rekapitulace!A28</f>
        <v>Kompletační činnost (IČD)</v>
      </c>
      <c r="E18" s="58"/>
      <c r="F18" s="59"/>
      <c r="G18" s="54">
        <f>Rekapitulace!I28</f>
        <v>0</v>
      </c>
    </row>
    <row r="19" spans="1:7" ht="15.95" customHeight="1">
      <c r="A19" s="62" t="s">
        <v>29</v>
      </c>
      <c r="B19" s="53"/>
      <c r="C19" s="54">
        <f>SUM(C15:C18)</f>
        <v>0</v>
      </c>
      <c r="D19" s="9"/>
      <c r="E19" s="58"/>
      <c r="F19" s="59"/>
      <c r="G19" s="54"/>
    </row>
    <row r="20" spans="1:7" ht="15.95" customHeight="1">
      <c r="A20" s="62"/>
      <c r="B20" s="53"/>
      <c r="C20" s="54"/>
      <c r="D20" s="9"/>
      <c r="E20" s="58"/>
      <c r="F20" s="59"/>
      <c r="G20" s="54"/>
    </row>
    <row r="21" spans="1:7" ht="15.95" customHeight="1">
      <c r="A21" s="62" t="s">
        <v>30</v>
      </c>
      <c r="B21" s="53"/>
      <c r="C21" s="54">
        <f>HZS</f>
        <v>0</v>
      </c>
      <c r="D21" s="9"/>
      <c r="E21" s="58"/>
      <c r="F21" s="59"/>
      <c r="G21" s="54"/>
    </row>
    <row r="22" spans="1:7" ht="15.95" customHeight="1">
      <c r="A22" s="63" t="s">
        <v>31</v>
      </c>
      <c r="B22" s="64"/>
      <c r="C22" s="54">
        <f>C19+C21</f>
        <v>0</v>
      </c>
      <c r="D22" s="9" t="s">
        <v>32</v>
      </c>
      <c r="E22" s="58"/>
      <c r="F22" s="59"/>
      <c r="G22" s="54">
        <f>G23-SUM(G15:G21)</f>
        <v>0</v>
      </c>
    </row>
    <row r="23" spans="1:7" ht="15.95" customHeight="1" thickBot="1">
      <c r="A23" s="299" t="s">
        <v>33</v>
      </c>
      <c r="B23" s="300"/>
      <c r="C23" s="65">
        <f>C22+G23</f>
        <v>0</v>
      </c>
      <c r="D23" s="66" t="s">
        <v>34</v>
      </c>
      <c r="E23" s="67"/>
      <c r="F23" s="68"/>
      <c r="G23" s="54">
        <f>VRN</f>
        <v>0</v>
      </c>
    </row>
    <row r="24" spans="1:7">
      <c r="A24" s="69" t="s">
        <v>35</v>
      </c>
      <c r="B24" s="70"/>
      <c r="C24" s="71"/>
      <c r="D24" s="70" t="s">
        <v>36</v>
      </c>
      <c r="E24" s="70"/>
      <c r="F24" s="72" t="s">
        <v>37</v>
      </c>
      <c r="G24" s="73"/>
    </row>
    <row r="25" spans="1:7">
      <c r="A25" s="63" t="s">
        <v>38</v>
      </c>
      <c r="B25" s="64"/>
      <c r="C25" s="74"/>
      <c r="D25" s="64" t="s">
        <v>38</v>
      </c>
      <c r="E25" s="75"/>
      <c r="F25" s="76" t="s">
        <v>38</v>
      </c>
      <c r="G25" s="77"/>
    </row>
    <row r="26" spans="1:7" ht="37.5" customHeight="1">
      <c r="A26" s="63" t="s">
        <v>39</v>
      </c>
      <c r="B26" s="78"/>
      <c r="C26" s="74"/>
      <c r="D26" s="64" t="s">
        <v>39</v>
      </c>
      <c r="E26" s="75"/>
      <c r="F26" s="76" t="s">
        <v>39</v>
      </c>
      <c r="G26" s="77"/>
    </row>
    <row r="27" spans="1:7">
      <c r="A27" s="63"/>
      <c r="B27" s="79"/>
      <c r="C27" s="74"/>
      <c r="D27" s="64"/>
      <c r="E27" s="75"/>
      <c r="F27" s="76"/>
      <c r="G27" s="77"/>
    </row>
    <row r="28" spans="1:7">
      <c r="A28" s="63" t="s">
        <v>40</v>
      </c>
      <c r="B28" s="64"/>
      <c r="C28" s="74"/>
      <c r="D28" s="76" t="s">
        <v>41</v>
      </c>
      <c r="E28" s="74"/>
      <c r="F28" s="80" t="s">
        <v>41</v>
      </c>
      <c r="G28" s="77"/>
    </row>
    <row r="29" spans="1:7" ht="69" customHeight="1">
      <c r="A29" s="63"/>
      <c r="B29" s="64"/>
      <c r="C29" s="81"/>
      <c r="D29" s="82"/>
      <c r="E29" s="81"/>
      <c r="F29" s="64"/>
      <c r="G29" s="77"/>
    </row>
    <row r="30" spans="1:7">
      <c r="A30" s="306" t="s">
        <v>42</v>
      </c>
      <c r="B30" s="307"/>
      <c r="C30" s="85">
        <v>21</v>
      </c>
      <c r="D30" s="84" t="s">
        <v>43</v>
      </c>
      <c r="E30" s="86" t="s">
        <v>114</v>
      </c>
      <c r="F30" s="301">
        <f>C18</f>
        <v>0</v>
      </c>
      <c r="G30" s="302"/>
    </row>
    <row r="31" spans="1:7">
      <c r="A31" s="83" t="s">
        <v>44</v>
      </c>
      <c r="B31" s="84"/>
      <c r="C31" s="85">
        <v>21</v>
      </c>
      <c r="D31" s="84" t="s">
        <v>45</v>
      </c>
      <c r="E31" s="86"/>
      <c r="F31" s="301">
        <f>ROUND(PRODUCT(F30,C31/100),0)</f>
        <v>0</v>
      </c>
      <c r="G31" s="302"/>
    </row>
    <row r="32" spans="1:7">
      <c r="A32" s="306" t="s">
        <v>42</v>
      </c>
      <c r="B32" s="307"/>
      <c r="C32" s="85">
        <v>21</v>
      </c>
      <c r="D32" s="84" t="s">
        <v>45</v>
      </c>
      <c r="E32" s="86" t="s">
        <v>56</v>
      </c>
      <c r="F32" s="301">
        <f>C17</f>
        <v>0</v>
      </c>
      <c r="G32" s="302"/>
    </row>
    <row r="33" spans="1:8">
      <c r="A33" s="83" t="s">
        <v>44</v>
      </c>
      <c r="B33" s="87"/>
      <c r="C33" s="88">
        <f>SazbaDPH2</f>
        <v>21</v>
      </c>
      <c r="D33" s="84" t="s">
        <v>45</v>
      </c>
      <c r="E33" s="59"/>
      <c r="F33" s="301">
        <f>ROUND(PRODUCT(F32,C33/100),0)</f>
        <v>0</v>
      </c>
      <c r="G33" s="302"/>
    </row>
    <row r="34" spans="1:8" s="92" customFormat="1" ht="19.5" customHeight="1" thickBot="1">
      <c r="A34" s="89" t="s">
        <v>46</v>
      </c>
      <c r="B34" s="90"/>
      <c r="C34" s="90"/>
      <c r="D34" s="90"/>
      <c r="E34" s="91"/>
      <c r="F34" s="303">
        <f>ROUND(SUM(F30:F33),0)</f>
        <v>0</v>
      </c>
      <c r="G34" s="304"/>
    </row>
    <row r="36" spans="1:8">
      <c r="A36" s="93" t="s">
        <v>47</v>
      </c>
      <c r="B36" s="93"/>
      <c r="C36" s="93"/>
      <c r="D36" s="93"/>
      <c r="E36" s="93"/>
      <c r="F36" s="93"/>
      <c r="G36" s="93"/>
      <c r="H36" t="s">
        <v>5</v>
      </c>
    </row>
    <row r="37" spans="1:8" ht="14.25" customHeight="1">
      <c r="A37" s="305" t="s">
        <v>111</v>
      </c>
      <c r="B37" s="305"/>
      <c r="C37" s="305"/>
      <c r="D37" s="305"/>
      <c r="E37" s="305"/>
      <c r="F37" s="305"/>
      <c r="G37" s="305"/>
      <c r="H37" t="s">
        <v>5</v>
      </c>
    </row>
    <row r="38" spans="1:8" ht="12.75" customHeight="1">
      <c r="A38" s="305"/>
      <c r="B38" s="305"/>
      <c r="C38" s="305"/>
      <c r="D38" s="305"/>
      <c r="E38" s="305"/>
      <c r="F38" s="305"/>
      <c r="G38" s="305"/>
      <c r="H38" t="s">
        <v>5</v>
      </c>
    </row>
    <row r="39" spans="1:8" ht="14.25" customHeight="1">
      <c r="A39" s="305"/>
      <c r="B39" s="305"/>
      <c r="C39" s="305"/>
      <c r="D39" s="305"/>
      <c r="E39" s="305"/>
      <c r="F39" s="305"/>
      <c r="G39" s="305"/>
      <c r="H39" t="s">
        <v>5</v>
      </c>
    </row>
    <row r="40" spans="1:8" ht="14.25" customHeight="1">
      <c r="A40" s="305"/>
      <c r="B40" s="305"/>
      <c r="C40" s="305"/>
      <c r="D40" s="305"/>
      <c r="E40" s="305"/>
      <c r="F40" s="305"/>
      <c r="G40" s="305"/>
      <c r="H40" t="s">
        <v>5</v>
      </c>
    </row>
    <row r="41" spans="1:8" ht="14.25" customHeight="1">
      <c r="A41" s="305"/>
      <c r="B41" s="305"/>
      <c r="C41" s="305"/>
      <c r="D41" s="305"/>
      <c r="E41" s="305"/>
      <c r="F41" s="305"/>
      <c r="G41" s="305"/>
      <c r="H41" t="s">
        <v>5</v>
      </c>
    </row>
    <row r="42" spans="1:8" ht="14.25" customHeight="1">
      <c r="A42" s="305"/>
      <c r="B42" s="305"/>
      <c r="C42" s="305"/>
      <c r="D42" s="305"/>
      <c r="E42" s="305"/>
      <c r="F42" s="305"/>
      <c r="G42" s="305"/>
      <c r="H42" t="s">
        <v>5</v>
      </c>
    </row>
    <row r="43" spans="1:8" ht="14.25" customHeight="1">
      <c r="A43" s="305"/>
      <c r="B43" s="305"/>
      <c r="C43" s="305"/>
      <c r="D43" s="305"/>
      <c r="E43" s="305"/>
      <c r="F43" s="305"/>
      <c r="G43" s="305"/>
      <c r="H43" t="s">
        <v>5</v>
      </c>
    </row>
    <row r="44" spans="1:8" ht="14.25" customHeight="1">
      <c r="A44" s="305"/>
      <c r="B44" s="305"/>
      <c r="C44" s="305"/>
      <c r="D44" s="305"/>
      <c r="E44" s="305"/>
      <c r="F44" s="305"/>
      <c r="G44" s="305"/>
      <c r="H44" t="s">
        <v>5</v>
      </c>
    </row>
    <row r="45" spans="1:8" ht="0.75" customHeight="1">
      <c r="A45" s="305"/>
      <c r="B45" s="305"/>
      <c r="C45" s="305"/>
      <c r="D45" s="305"/>
      <c r="E45" s="305"/>
      <c r="F45" s="305"/>
      <c r="G45" s="305"/>
      <c r="H45" t="s">
        <v>5</v>
      </c>
    </row>
    <row r="46" spans="1:8">
      <c r="B46" s="297"/>
      <c r="C46" s="297"/>
      <c r="D46" s="297"/>
      <c r="E46" s="297"/>
      <c r="F46" s="297"/>
      <c r="G46" s="297"/>
    </row>
    <row r="47" spans="1:8">
      <c r="B47" s="297"/>
      <c r="C47" s="297"/>
      <c r="D47" s="297"/>
      <c r="E47" s="297"/>
      <c r="F47" s="297"/>
      <c r="G47" s="297"/>
    </row>
    <row r="48" spans="1:8">
      <c r="B48" s="297"/>
      <c r="C48" s="297"/>
      <c r="D48" s="297"/>
      <c r="E48" s="297"/>
      <c r="F48" s="297"/>
      <c r="G48" s="297"/>
    </row>
    <row r="49" spans="2:7">
      <c r="B49" s="297"/>
      <c r="C49" s="297"/>
      <c r="D49" s="297"/>
      <c r="E49" s="297"/>
      <c r="F49" s="297"/>
      <c r="G49" s="297"/>
    </row>
    <row r="50" spans="2:7">
      <c r="B50" s="297"/>
      <c r="C50" s="297"/>
      <c r="D50" s="297"/>
      <c r="E50" s="297"/>
      <c r="F50" s="297"/>
      <c r="G50" s="297"/>
    </row>
    <row r="51" spans="2:7">
      <c r="B51" s="297"/>
      <c r="C51" s="297"/>
      <c r="D51" s="297"/>
      <c r="E51" s="297"/>
      <c r="F51" s="297"/>
      <c r="G51" s="297"/>
    </row>
    <row r="52" spans="2:7">
      <c r="B52" s="297"/>
      <c r="C52" s="297"/>
      <c r="D52" s="297"/>
      <c r="E52" s="297"/>
      <c r="F52" s="297"/>
      <c r="G52" s="297"/>
    </row>
    <row r="53" spans="2:7">
      <c r="B53" s="297"/>
      <c r="C53" s="297"/>
      <c r="D53" s="297"/>
      <c r="E53" s="297"/>
      <c r="F53" s="297"/>
      <c r="G53" s="297"/>
    </row>
    <row r="54" spans="2:7">
      <c r="B54" s="297"/>
      <c r="C54" s="297"/>
      <c r="D54" s="297"/>
      <c r="E54" s="297"/>
      <c r="F54" s="297"/>
      <c r="G54" s="297"/>
    </row>
    <row r="55" spans="2:7">
      <c r="B55" s="297"/>
      <c r="C55" s="297"/>
      <c r="D55" s="297"/>
      <c r="E55" s="297"/>
      <c r="F55" s="297"/>
      <c r="G55" s="297"/>
    </row>
  </sheetData>
  <mergeCells count="25">
    <mergeCell ref="C7:E7"/>
    <mergeCell ref="C8:E8"/>
    <mergeCell ref="C9:E9"/>
    <mergeCell ref="C10:E10"/>
    <mergeCell ref="C11:E11"/>
    <mergeCell ref="C12:E12"/>
    <mergeCell ref="B50:G50"/>
    <mergeCell ref="A23:B23"/>
    <mergeCell ref="F30:G30"/>
    <mergeCell ref="F31:G31"/>
    <mergeCell ref="F32:G32"/>
    <mergeCell ref="F33:G33"/>
    <mergeCell ref="F34:G34"/>
    <mergeCell ref="A37:G45"/>
    <mergeCell ref="A30:B30"/>
    <mergeCell ref="A32:B32"/>
    <mergeCell ref="B55:G55"/>
    <mergeCell ref="B46:G46"/>
    <mergeCell ref="B47:G47"/>
    <mergeCell ref="B48:G48"/>
    <mergeCell ref="B49:G49"/>
    <mergeCell ref="B51:G51"/>
    <mergeCell ref="B52:G52"/>
    <mergeCell ref="B53:G53"/>
    <mergeCell ref="B54:G54"/>
  </mergeCells>
  <pageMargins left="0.59055118110236227" right="0.39370078740157483" top="0.59055118110236227" bottom="0.98425196850393704" header="0.19685039370078741" footer="0.51181102362204722"/>
  <pageSetup paperSize="9" firstPageNumber="2" orientation="portrait" useFirstPageNumber="1" r:id="rId1"/>
  <headerFooter alignWithMargins="0">
    <oddFooter>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>
    <pageSetUpPr fitToPage="1"/>
  </sheetPr>
  <dimension ref="A1:BE80"/>
  <sheetViews>
    <sheetView view="pageBreakPreview" zoomScale="98" zoomScaleNormal="100" zoomScaleSheetLayoutView="98" workbookViewId="0">
      <selection activeCell="C1" sqref="C1:F1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25.5" customHeight="1" thickTop="1">
      <c r="A1" s="313" t="s">
        <v>48</v>
      </c>
      <c r="B1" s="314"/>
      <c r="C1" s="322" t="str">
        <f>CONCATENATE(cislostavby," ",nazevstavby)</f>
        <v xml:space="preserve"> Klimatizace pavilonu D v domově Sosna Třinec - část Střecha</v>
      </c>
      <c r="D1" s="323"/>
      <c r="E1" s="323"/>
      <c r="F1" s="324"/>
      <c r="G1" s="94" t="s">
        <v>49</v>
      </c>
      <c r="H1" s="95"/>
      <c r="I1" s="96"/>
    </row>
    <row r="2" spans="1:9" ht="13.5" thickBot="1">
      <c r="A2" s="315" t="s">
        <v>50</v>
      </c>
      <c r="B2" s="316"/>
      <c r="C2" s="278" t="s">
        <v>121</v>
      </c>
      <c r="D2" s="97"/>
      <c r="E2" s="98"/>
      <c r="F2" s="97"/>
      <c r="G2" s="317" t="s">
        <v>120</v>
      </c>
      <c r="H2" s="318"/>
      <c r="I2" s="319"/>
    </row>
    <row r="3" spans="1:9" ht="13.5" thickTop="1">
      <c r="A3" s="75"/>
      <c r="B3" s="75"/>
      <c r="C3" s="75"/>
      <c r="D3" s="75"/>
      <c r="E3" s="75"/>
      <c r="F3" s="64"/>
      <c r="G3" s="75"/>
      <c r="H3" s="75"/>
      <c r="I3" s="75"/>
    </row>
    <row r="4" spans="1:9" ht="19.5" customHeight="1">
      <c r="A4" s="99" t="s">
        <v>51</v>
      </c>
      <c r="B4" s="100"/>
      <c r="C4" s="100"/>
      <c r="D4" s="100"/>
      <c r="E4" s="101"/>
      <c r="F4" s="100"/>
      <c r="G4" s="100"/>
      <c r="H4" s="100"/>
      <c r="I4" s="100"/>
    </row>
    <row r="5" spans="1:9" ht="13.5" thickBot="1">
      <c r="A5" s="75"/>
      <c r="B5" s="75"/>
      <c r="C5" s="75"/>
      <c r="D5" s="75"/>
      <c r="E5" s="75"/>
      <c r="F5" s="75"/>
      <c r="G5" s="75"/>
      <c r="H5" s="75"/>
      <c r="I5" s="75"/>
    </row>
    <row r="6" spans="1:9" s="33" customFormat="1" ht="13.5" thickBot="1">
      <c r="A6" s="102"/>
      <c r="B6" s="103" t="s">
        <v>52</v>
      </c>
      <c r="C6" s="103"/>
      <c r="D6" s="104"/>
      <c r="E6" s="105" t="s">
        <v>53</v>
      </c>
      <c r="F6" s="106" t="s">
        <v>54</v>
      </c>
      <c r="G6" s="106" t="s">
        <v>55</v>
      </c>
      <c r="H6" s="106" t="s">
        <v>56</v>
      </c>
      <c r="I6" s="107" t="s">
        <v>30</v>
      </c>
    </row>
    <row r="7" spans="1:9" s="33" customFormat="1">
      <c r="A7" s="139" t="str">
        <f>NZS!B10</f>
        <v>1</v>
      </c>
      <c r="B7" s="242" t="str">
        <f>NZS!C10</f>
        <v>NZS - Technologie</v>
      </c>
      <c r="C7" s="64"/>
      <c r="D7" s="109"/>
      <c r="E7" s="140"/>
      <c r="F7" s="141"/>
      <c r="G7" s="141">
        <f>NZS!I10</f>
        <v>0</v>
      </c>
      <c r="H7" s="141">
        <f>NZS!J10</f>
        <v>0</v>
      </c>
      <c r="I7" s="142"/>
    </row>
    <row r="8" spans="1:9" s="33" customFormat="1">
      <c r="A8" s="139" t="str">
        <f>NZS!B102</f>
        <v>2</v>
      </c>
      <c r="B8" s="242" t="str">
        <f>NZS!C102</f>
        <v>Kabeláž</v>
      </c>
      <c r="C8" s="64"/>
      <c r="D8" s="109"/>
      <c r="E8" s="140"/>
      <c r="F8" s="141"/>
      <c r="G8" s="141">
        <f>NZS!I102</f>
        <v>0</v>
      </c>
      <c r="H8" s="141">
        <f>NZS!J102</f>
        <v>0</v>
      </c>
      <c r="I8" s="142"/>
    </row>
    <row r="9" spans="1:9" s="33" customFormat="1">
      <c r="A9" s="139" t="str">
        <f>NZS!B136</f>
        <v>3</v>
      </c>
      <c r="B9" s="242" t="str">
        <f>NZS!C136</f>
        <v xml:space="preserve">Instalační práce </v>
      </c>
      <c r="C9" s="64"/>
      <c r="D9" s="109"/>
      <c r="E9" s="140"/>
      <c r="F9" s="141"/>
      <c r="G9" s="141">
        <f>NZS!I136</f>
        <v>0</v>
      </c>
      <c r="H9" s="141">
        <f>NZS!J136</f>
        <v>0</v>
      </c>
      <c r="I9" s="142"/>
    </row>
    <row r="10" spans="1:9" s="33" customFormat="1">
      <c r="A10" s="139" t="str">
        <f>NZS!B149</f>
        <v>4</v>
      </c>
      <c r="B10" s="242" t="str">
        <f>NZS!C149</f>
        <v>Ostatní</v>
      </c>
      <c r="C10" s="64"/>
      <c r="D10" s="109"/>
      <c r="E10" s="140"/>
      <c r="F10" s="141"/>
      <c r="G10" s="141">
        <f>NZS!I149</f>
        <v>0</v>
      </c>
      <c r="H10" s="141">
        <f>NZS!J149</f>
        <v>0</v>
      </c>
      <c r="I10" s="142"/>
    </row>
    <row r="11" spans="1:9" s="33" customFormat="1">
      <c r="A11" s="139" t="str">
        <f>NZS!B164</f>
        <v>5</v>
      </c>
      <c r="B11" s="242" t="str">
        <f>NZS!C164</f>
        <v>Integrace do BMS</v>
      </c>
      <c r="C11" s="64"/>
      <c r="D11" s="109"/>
      <c r="E11" s="140"/>
      <c r="F11" s="141"/>
      <c r="G11" s="141">
        <f>NZS!I164</f>
        <v>0</v>
      </c>
      <c r="H11" s="141">
        <f>NZS!J164</f>
        <v>0</v>
      </c>
      <c r="I11" s="142"/>
    </row>
    <row r="12" spans="1:9" s="33" customFormat="1">
      <c r="A12" s="139"/>
      <c r="B12" s="108"/>
      <c r="C12" s="64"/>
      <c r="D12" s="109"/>
      <c r="E12" s="140"/>
      <c r="F12" s="141"/>
      <c r="G12" s="141"/>
      <c r="H12" s="141"/>
      <c r="I12" s="142"/>
    </row>
    <row r="13" spans="1:9" s="33" customFormat="1">
      <c r="A13" s="139"/>
      <c r="B13" s="108"/>
      <c r="C13" s="64"/>
      <c r="D13" s="109"/>
      <c r="E13" s="140"/>
      <c r="F13" s="141"/>
      <c r="G13" s="141"/>
      <c r="H13" s="141"/>
      <c r="I13" s="142"/>
    </row>
    <row r="14" spans="1:9" s="33" customFormat="1">
      <c r="A14" s="139"/>
      <c r="B14" s="108"/>
      <c r="C14" s="64"/>
      <c r="D14" s="109"/>
      <c r="E14" s="140"/>
      <c r="F14" s="141"/>
      <c r="G14" s="141"/>
      <c r="H14" s="141"/>
      <c r="I14" s="142"/>
    </row>
    <row r="15" spans="1:9" s="33" customFormat="1">
      <c r="A15" s="139"/>
      <c r="B15" s="108"/>
      <c r="C15" s="64"/>
      <c r="D15" s="109"/>
      <c r="E15" s="140"/>
      <c r="F15" s="141"/>
      <c r="G15" s="141"/>
      <c r="H15" s="141"/>
      <c r="I15" s="142"/>
    </row>
    <row r="16" spans="1:9" s="33" customFormat="1">
      <c r="A16" s="139"/>
      <c r="B16" s="108"/>
      <c r="C16" s="64"/>
      <c r="D16" s="109"/>
      <c r="E16" s="140"/>
      <c r="F16" s="141"/>
      <c r="G16" s="141"/>
      <c r="H16" s="141"/>
      <c r="I16" s="142"/>
    </row>
    <row r="17" spans="1:57" s="33" customFormat="1">
      <c r="A17" s="139"/>
      <c r="B17" s="108"/>
      <c r="C17" s="64"/>
      <c r="D17" s="109"/>
      <c r="E17" s="140"/>
      <c r="F17" s="141"/>
      <c r="G17" s="141"/>
      <c r="H17" s="141"/>
      <c r="I17" s="142"/>
    </row>
    <row r="18" spans="1:57" s="33" customFormat="1">
      <c r="A18" s="139"/>
      <c r="B18" s="108"/>
      <c r="C18" s="64"/>
      <c r="D18" s="109"/>
      <c r="E18" s="140"/>
      <c r="F18" s="141"/>
      <c r="G18" s="141"/>
      <c r="H18" s="141"/>
      <c r="I18" s="142"/>
    </row>
    <row r="19" spans="1:57" s="33" customFormat="1" ht="13.5" thickBot="1">
      <c r="A19" s="139"/>
      <c r="B19" s="108"/>
      <c r="C19" s="64"/>
      <c r="D19" s="109"/>
      <c r="E19" s="140"/>
      <c r="F19" s="141"/>
      <c r="G19" s="141"/>
      <c r="H19" s="141"/>
      <c r="I19" s="142"/>
    </row>
    <row r="20" spans="1:57" s="116" customFormat="1" ht="13.5" thickBot="1">
      <c r="A20" s="110"/>
      <c r="B20" s="111" t="s">
        <v>57</v>
      </c>
      <c r="C20" s="111"/>
      <c r="D20" s="112"/>
      <c r="E20" s="113">
        <f>SUM(E7:E19)</f>
        <v>0</v>
      </c>
      <c r="F20" s="114">
        <f>SUM(F7:F19)</f>
        <v>0</v>
      </c>
      <c r="G20" s="114">
        <f>SUM(G7:G19)</f>
        <v>0</v>
      </c>
      <c r="H20" s="114">
        <f>SUM(H7:H19)</f>
        <v>0</v>
      </c>
      <c r="I20" s="115">
        <f>SUM(I7:I19)</f>
        <v>0</v>
      </c>
    </row>
    <row r="21" spans="1:57">
      <c r="A21" s="64"/>
      <c r="B21" s="64"/>
      <c r="C21" s="64"/>
      <c r="D21" s="64"/>
      <c r="E21" s="64"/>
      <c r="F21" s="64"/>
      <c r="G21" s="64"/>
      <c r="H21" s="64"/>
      <c r="I21" s="64"/>
    </row>
    <row r="22" spans="1:57" ht="19.5" customHeight="1">
      <c r="A22" s="100" t="s">
        <v>58</v>
      </c>
      <c r="B22" s="100"/>
      <c r="C22" s="100"/>
      <c r="D22" s="100"/>
      <c r="E22" s="100"/>
      <c r="F22" s="100"/>
      <c r="G22" s="117"/>
      <c r="H22" s="100"/>
      <c r="I22" s="100"/>
      <c r="BA22" s="39"/>
      <c r="BB22" s="39"/>
      <c r="BC22" s="39"/>
      <c r="BD22" s="39"/>
      <c r="BE22" s="39"/>
    </row>
    <row r="23" spans="1:57" ht="13.5" thickBot="1">
      <c r="A23" s="75"/>
      <c r="B23" s="75"/>
      <c r="C23" s="75"/>
      <c r="D23" s="75"/>
      <c r="E23" s="75"/>
      <c r="F23" s="75"/>
      <c r="G23" s="75"/>
      <c r="H23" s="75"/>
      <c r="I23" s="75"/>
    </row>
    <row r="24" spans="1:57">
      <c r="A24" s="69" t="s">
        <v>59</v>
      </c>
      <c r="B24" s="70"/>
      <c r="C24" s="70"/>
      <c r="D24" s="118"/>
      <c r="E24" s="119" t="s">
        <v>60</v>
      </c>
      <c r="F24" s="120" t="s">
        <v>61</v>
      </c>
      <c r="G24" s="121" t="s">
        <v>62</v>
      </c>
      <c r="H24" s="122"/>
      <c r="I24" s="123" t="s">
        <v>60</v>
      </c>
    </row>
    <row r="25" spans="1:57">
      <c r="A25" s="62" t="s">
        <v>71</v>
      </c>
      <c r="B25" s="53"/>
      <c r="C25" s="53"/>
      <c r="D25" s="124"/>
      <c r="E25" s="125">
        <v>0</v>
      </c>
      <c r="F25" s="126">
        <v>0</v>
      </c>
      <c r="G25" s="127">
        <f>CHOOSE(BA25+1,HSV+PSV,HSV+PSV+Mont,HSV+PSV+Dodavka+Mont,HSV,PSV,Mont,Dodavka,Mont+Dodavka,0)</f>
        <v>0</v>
      </c>
      <c r="H25" s="128"/>
      <c r="I25" s="129">
        <f>E25+F25*G25/100</f>
        <v>0</v>
      </c>
      <c r="BA25">
        <v>0</v>
      </c>
    </row>
    <row r="26" spans="1:57">
      <c r="A26" s="62" t="s">
        <v>72</v>
      </c>
      <c r="B26" s="53"/>
      <c r="C26" s="53"/>
      <c r="D26" s="124"/>
      <c r="E26" s="125">
        <v>0</v>
      </c>
      <c r="F26" s="126">
        <v>0</v>
      </c>
      <c r="G26" s="127">
        <f>CHOOSE(BA26+1,HSV+PSV,HSV+PSV+Mont,HSV+PSV+Dodavka+Mont,HSV,PSV,Mont,Dodavka,Mont+Dodavka,0)</f>
        <v>0</v>
      </c>
      <c r="H26" s="128"/>
      <c r="I26" s="129">
        <f>E26+F26*G26/100</f>
        <v>0</v>
      </c>
      <c r="BA26">
        <v>0</v>
      </c>
    </row>
    <row r="27" spans="1:57">
      <c r="A27" s="62" t="s">
        <v>73</v>
      </c>
      <c r="B27" s="53"/>
      <c r="C27" s="53"/>
      <c r="D27" s="124"/>
      <c r="E27" s="125">
        <v>0</v>
      </c>
      <c r="F27" s="126">
        <v>0</v>
      </c>
      <c r="G27" s="127">
        <f>CHOOSE(BA27+1,HSV+PSV,HSV+PSV+Mont,HSV+PSV+Dodavka+Mont,HSV,PSV,Mont,Dodavka,Mont+Dodavka,0)</f>
        <v>0</v>
      </c>
      <c r="H27" s="128"/>
      <c r="I27" s="129">
        <f>E27+F27*G27/100</f>
        <v>0</v>
      </c>
      <c r="BA27">
        <v>1</v>
      </c>
    </row>
    <row r="28" spans="1:57">
      <c r="A28" s="62" t="s">
        <v>74</v>
      </c>
      <c r="B28" s="53"/>
      <c r="C28" s="53"/>
      <c r="D28" s="124"/>
      <c r="E28" s="125">
        <v>0</v>
      </c>
      <c r="F28" s="126">
        <v>0</v>
      </c>
      <c r="G28" s="127">
        <f>CHOOSE(BA28+1,HSV+PSV,HSV+PSV+Mont,HSV+PSV+Dodavka+Mont,HSV,PSV,Mont,Dodavka,Mont+Dodavka,0)</f>
        <v>0</v>
      </c>
      <c r="H28" s="128"/>
      <c r="I28" s="129">
        <f>E28+F28*G28/100</f>
        <v>0</v>
      </c>
      <c r="BA28">
        <v>2</v>
      </c>
    </row>
    <row r="29" spans="1:57" ht="13.5" thickBot="1">
      <c r="A29" s="130"/>
      <c r="B29" s="131" t="s">
        <v>63</v>
      </c>
      <c r="C29" s="132"/>
      <c r="D29" s="133"/>
      <c r="E29" s="134"/>
      <c r="F29" s="135"/>
      <c r="G29" s="135"/>
      <c r="H29" s="320">
        <f>SUM(I25:I28)</f>
        <v>0</v>
      </c>
      <c r="I29" s="321"/>
    </row>
    <row r="31" spans="1:57">
      <c r="B31" s="116"/>
      <c r="F31" s="136"/>
      <c r="G31" s="137"/>
      <c r="H31" s="137"/>
      <c r="I31" s="138"/>
    </row>
    <row r="32" spans="1:57">
      <c r="F32" s="136"/>
      <c r="G32" s="137"/>
      <c r="H32" s="137"/>
      <c r="I32" s="138"/>
    </row>
    <row r="33" spans="6:9">
      <c r="F33" s="136"/>
      <c r="G33" s="137"/>
      <c r="H33" s="137"/>
      <c r="I33" s="138"/>
    </row>
    <row r="34" spans="6:9">
      <c r="F34" s="136"/>
      <c r="G34" s="137"/>
      <c r="H34" s="137"/>
      <c r="I34" s="138"/>
    </row>
    <row r="35" spans="6:9">
      <c r="F35" s="136"/>
      <c r="G35" s="137"/>
      <c r="H35" s="137"/>
      <c r="I35" s="138"/>
    </row>
    <row r="36" spans="6:9">
      <c r="F36" s="136"/>
      <c r="G36" s="137"/>
      <c r="H36" s="137"/>
      <c r="I36" s="138"/>
    </row>
    <row r="37" spans="6:9">
      <c r="F37" s="136"/>
      <c r="G37" s="137"/>
      <c r="H37" s="137"/>
      <c r="I37" s="138"/>
    </row>
    <row r="38" spans="6:9">
      <c r="F38" s="136"/>
      <c r="G38" s="137"/>
      <c r="H38" s="137"/>
      <c r="I38" s="138"/>
    </row>
    <row r="39" spans="6:9">
      <c r="F39" s="136"/>
      <c r="G39" s="137"/>
      <c r="H39" s="137"/>
      <c r="I39" s="138"/>
    </row>
    <row r="40" spans="6:9">
      <c r="F40" s="136"/>
      <c r="G40" s="137"/>
      <c r="H40" s="137"/>
      <c r="I40" s="138"/>
    </row>
    <row r="41" spans="6:9">
      <c r="F41" s="136"/>
      <c r="G41" s="137"/>
      <c r="H41" s="137"/>
      <c r="I41" s="138"/>
    </row>
    <row r="42" spans="6:9">
      <c r="F42" s="136"/>
      <c r="G42" s="137"/>
      <c r="H42" s="137"/>
      <c r="I42" s="138"/>
    </row>
    <row r="43" spans="6:9">
      <c r="F43" s="136"/>
      <c r="G43" s="137"/>
      <c r="H43" s="137"/>
      <c r="I43" s="138"/>
    </row>
    <row r="44" spans="6:9">
      <c r="F44" s="136"/>
      <c r="G44" s="137"/>
      <c r="H44" s="137"/>
      <c r="I44" s="138"/>
    </row>
    <row r="45" spans="6:9">
      <c r="F45" s="136"/>
      <c r="G45" s="137"/>
      <c r="H45" s="137"/>
      <c r="I45" s="138"/>
    </row>
    <row r="46" spans="6:9">
      <c r="F46" s="136"/>
      <c r="G46" s="137"/>
      <c r="H46" s="137"/>
      <c r="I46" s="138"/>
    </row>
    <row r="47" spans="6:9">
      <c r="F47" s="136"/>
      <c r="G47" s="137"/>
      <c r="H47" s="137"/>
      <c r="I47" s="138"/>
    </row>
    <row r="48" spans="6:9">
      <c r="F48" s="136"/>
      <c r="G48" s="137"/>
      <c r="H48" s="137"/>
      <c r="I48" s="138"/>
    </row>
    <row r="49" spans="6:9">
      <c r="F49" s="136"/>
      <c r="G49" s="137"/>
      <c r="H49" s="137"/>
      <c r="I49" s="138"/>
    </row>
    <row r="50" spans="6:9">
      <c r="F50" s="136"/>
      <c r="G50" s="137"/>
      <c r="H50" s="137"/>
      <c r="I50" s="138"/>
    </row>
    <row r="51" spans="6:9">
      <c r="F51" s="136"/>
      <c r="G51" s="137"/>
      <c r="H51" s="137"/>
      <c r="I51" s="138"/>
    </row>
    <row r="52" spans="6:9">
      <c r="F52" s="136"/>
      <c r="G52" s="137"/>
      <c r="H52" s="137"/>
      <c r="I52" s="138"/>
    </row>
    <row r="53" spans="6:9">
      <c r="F53" s="136"/>
      <c r="G53" s="137"/>
      <c r="H53" s="137"/>
      <c r="I53" s="138"/>
    </row>
    <row r="54" spans="6:9">
      <c r="F54" s="136"/>
      <c r="G54" s="137"/>
      <c r="H54" s="137"/>
      <c r="I54" s="138"/>
    </row>
    <row r="55" spans="6:9">
      <c r="F55" s="136"/>
      <c r="G55" s="137"/>
      <c r="H55" s="137"/>
      <c r="I55" s="138"/>
    </row>
    <row r="56" spans="6:9">
      <c r="F56" s="136"/>
      <c r="G56" s="137"/>
      <c r="H56" s="137"/>
      <c r="I56" s="138"/>
    </row>
    <row r="57" spans="6:9">
      <c r="F57" s="136"/>
      <c r="G57" s="137"/>
      <c r="H57" s="137"/>
      <c r="I57" s="138"/>
    </row>
    <row r="58" spans="6:9">
      <c r="F58" s="136"/>
      <c r="G58" s="137"/>
      <c r="H58" s="137"/>
      <c r="I58" s="138"/>
    </row>
    <row r="59" spans="6:9">
      <c r="F59" s="136"/>
      <c r="G59" s="137"/>
      <c r="H59" s="137"/>
      <c r="I59" s="138"/>
    </row>
    <row r="60" spans="6:9">
      <c r="F60" s="136"/>
      <c r="G60" s="137"/>
      <c r="H60" s="137"/>
      <c r="I60" s="138"/>
    </row>
    <row r="61" spans="6:9">
      <c r="F61" s="136"/>
      <c r="G61" s="137"/>
      <c r="H61" s="137"/>
      <c r="I61" s="138"/>
    </row>
    <row r="62" spans="6:9">
      <c r="F62" s="136"/>
      <c r="G62" s="137"/>
      <c r="H62" s="137"/>
      <c r="I62" s="138"/>
    </row>
    <row r="63" spans="6:9">
      <c r="F63" s="136"/>
      <c r="G63" s="137"/>
      <c r="H63" s="137"/>
      <c r="I63" s="138"/>
    </row>
    <row r="64" spans="6:9">
      <c r="F64" s="136"/>
      <c r="G64" s="137"/>
      <c r="H64" s="137"/>
      <c r="I64" s="138"/>
    </row>
    <row r="65" spans="6:9">
      <c r="F65" s="136"/>
      <c r="G65" s="137"/>
      <c r="H65" s="137"/>
      <c r="I65" s="138"/>
    </row>
    <row r="66" spans="6:9">
      <c r="F66" s="136"/>
      <c r="G66" s="137"/>
      <c r="H66" s="137"/>
      <c r="I66" s="138"/>
    </row>
    <row r="67" spans="6:9">
      <c r="F67" s="136"/>
      <c r="G67" s="137"/>
      <c r="H67" s="137"/>
      <c r="I67" s="138"/>
    </row>
    <row r="68" spans="6:9">
      <c r="F68" s="136"/>
      <c r="G68" s="137"/>
      <c r="H68" s="137"/>
      <c r="I68" s="138"/>
    </row>
    <row r="69" spans="6:9">
      <c r="F69" s="136"/>
      <c r="G69" s="137"/>
      <c r="H69" s="137"/>
      <c r="I69" s="138"/>
    </row>
    <row r="70" spans="6:9">
      <c r="F70" s="136"/>
      <c r="G70" s="137"/>
      <c r="H70" s="137"/>
      <c r="I70" s="138"/>
    </row>
    <row r="71" spans="6:9">
      <c r="F71" s="136"/>
      <c r="G71" s="137"/>
      <c r="H71" s="137"/>
      <c r="I71" s="138"/>
    </row>
    <row r="72" spans="6:9">
      <c r="F72" s="136"/>
      <c r="G72" s="137"/>
      <c r="H72" s="137"/>
      <c r="I72" s="138"/>
    </row>
    <row r="73" spans="6:9">
      <c r="F73" s="136"/>
      <c r="G73" s="137"/>
      <c r="H73" s="137"/>
      <c r="I73" s="138"/>
    </row>
    <row r="74" spans="6:9">
      <c r="F74" s="136"/>
      <c r="G74" s="137"/>
      <c r="H74" s="137"/>
      <c r="I74" s="138"/>
    </row>
    <row r="75" spans="6:9">
      <c r="F75" s="136"/>
      <c r="G75" s="137"/>
      <c r="H75" s="137"/>
      <c r="I75" s="138"/>
    </row>
    <row r="76" spans="6:9">
      <c r="F76" s="136"/>
      <c r="G76" s="137"/>
      <c r="H76" s="137"/>
      <c r="I76" s="138"/>
    </row>
    <row r="77" spans="6:9">
      <c r="F77" s="136"/>
      <c r="G77" s="137"/>
      <c r="H77" s="137"/>
      <c r="I77" s="138"/>
    </row>
    <row r="78" spans="6:9">
      <c r="F78" s="136"/>
      <c r="G78" s="137"/>
      <c r="H78" s="137"/>
      <c r="I78" s="138"/>
    </row>
    <row r="79" spans="6:9">
      <c r="F79" s="136"/>
      <c r="G79" s="137"/>
      <c r="H79" s="137"/>
      <c r="I79" s="138"/>
    </row>
    <row r="80" spans="6:9">
      <c r="F80" s="136"/>
      <c r="G80" s="137"/>
      <c r="H80" s="137"/>
      <c r="I80" s="138"/>
    </row>
  </sheetData>
  <mergeCells count="5">
    <mergeCell ref="A1:B1"/>
    <mergeCell ref="A2:B2"/>
    <mergeCell ref="G2:I2"/>
    <mergeCell ref="H29:I29"/>
    <mergeCell ref="C1:F1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 filterMode="1">
    <pageSetUpPr fitToPage="1"/>
  </sheetPr>
  <dimension ref="A1:M175"/>
  <sheetViews>
    <sheetView tabSelected="1" view="pageBreakPreview" zoomScaleNormal="100" zoomScaleSheetLayoutView="100" workbookViewId="0">
      <selection activeCell="C182" sqref="C182"/>
    </sheetView>
  </sheetViews>
  <sheetFormatPr defaultRowHeight="12.75"/>
  <cols>
    <col min="1" max="1" width="4" customWidth="1"/>
    <col min="3" max="3" width="52.85546875" customWidth="1"/>
    <col min="5" max="5" width="8.7109375" bestFit="1" customWidth="1"/>
    <col min="6" max="7" width="8" customWidth="1"/>
    <col min="8" max="8" width="6.140625" customWidth="1"/>
    <col min="10" max="10" width="10.7109375" customWidth="1"/>
    <col min="11" max="11" width="10.140625" bestFit="1" customWidth="1"/>
    <col min="12" max="12" width="3.28515625" customWidth="1"/>
  </cols>
  <sheetData>
    <row r="1" spans="1:13" ht="13.5" thickBo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43"/>
    </row>
    <row r="2" spans="1:13" ht="81.75" customHeight="1" thickTop="1" thickBot="1">
      <c r="A2" s="344" t="s">
        <v>110</v>
      </c>
      <c r="B2" s="345"/>
      <c r="C2" s="346"/>
      <c r="D2" s="347" t="str">
        <f>Rekapitulace!C1</f>
        <v xml:space="preserve"> Klimatizace pavilonu D v domově Sosna Třinec - část Střecha</v>
      </c>
      <c r="E2" s="348"/>
      <c r="F2" s="348"/>
      <c r="G2" s="348"/>
      <c r="H2" s="348"/>
      <c r="I2" s="172" t="s">
        <v>64</v>
      </c>
      <c r="J2" s="325" t="s">
        <v>120</v>
      </c>
      <c r="K2" s="326"/>
      <c r="L2" s="150">
        <v>1</v>
      </c>
    </row>
    <row r="3" spans="1:13" ht="14.25" thickTop="1" thickBot="1">
      <c r="A3" s="164"/>
      <c r="B3" s="165"/>
      <c r="C3" s="166" t="s">
        <v>76</v>
      </c>
      <c r="D3" s="349" t="str">
        <f>Rekapitulace!C2</f>
        <v>Pavilon D v domově Sosna Třinec</v>
      </c>
      <c r="E3" s="350"/>
      <c r="F3" s="350"/>
      <c r="G3" s="350"/>
      <c r="H3" s="350"/>
      <c r="I3" s="280" t="s">
        <v>77</v>
      </c>
      <c r="J3" s="327"/>
      <c r="K3" s="328"/>
      <c r="L3" s="151">
        <v>1</v>
      </c>
    </row>
    <row r="4" spans="1:13" ht="14.25" thickTop="1" thickBot="1">
      <c r="A4" s="144"/>
      <c r="B4" s="144"/>
      <c r="C4" s="157"/>
      <c r="D4" s="159"/>
      <c r="E4" s="160"/>
      <c r="F4" s="160"/>
      <c r="G4" s="161"/>
      <c r="H4" s="161"/>
      <c r="I4" s="162"/>
      <c r="J4" s="161"/>
      <c r="K4" s="161"/>
      <c r="L4" s="149">
        <v>1</v>
      </c>
    </row>
    <row r="5" spans="1:13" ht="18.75" customHeight="1">
      <c r="A5" s="173" t="s">
        <v>78</v>
      </c>
      <c r="B5" s="174"/>
      <c r="C5" s="175"/>
      <c r="D5" s="175"/>
      <c r="E5" s="175"/>
      <c r="F5" s="175"/>
      <c r="G5" s="175"/>
      <c r="H5" s="175"/>
      <c r="I5" s="175"/>
      <c r="J5" s="336">
        <f>J6+K6</f>
        <v>0</v>
      </c>
      <c r="K5" s="337"/>
      <c r="L5" s="145">
        <v>1</v>
      </c>
    </row>
    <row r="6" spans="1:13" ht="18.75" customHeight="1">
      <c r="A6" s="176" t="s">
        <v>98</v>
      </c>
      <c r="B6" s="177"/>
      <c r="C6" s="178"/>
      <c r="D6" s="178"/>
      <c r="E6" s="178"/>
      <c r="F6" s="178"/>
      <c r="G6" s="178"/>
      <c r="H6" s="178"/>
      <c r="I6" s="178"/>
      <c r="J6" s="201">
        <f>I10+I102+I136+I149+I164</f>
        <v>0</v>
      </c>
      <c r="K6" s="202">
        <f>J10+J102+J136+J149+J164</f>
        <v>0</v>
      </c>
      <c r="L6" s="145">
        <v>1</v>
      </c>
    </row>
    <row r="7" spans="1:13" s="33" customFormat="1" ht="13.5" thickBot="1">
      <c r="A7" s="243"/>
      <c r="B7" s="243"/>
      <c r="C7" s="244"/>
      <c r="D7" s="244"/>
      <c r="E7" s="244"/>
      <c r="F7" s="244"/>
      <c r="G7" s="244"/>
      <c r="H7" s="245"/>
      <c r="I7" s="245"/>
      <c r="J7" s="245"/>
      <c r="K7" s="245"/>
      <c r="L7" s="158">
        <v>1</v>
      </c>
      <c r="M7"/>
    </row>
    <row r="8" spans="1:13" ht="12.75" customHeight="1">
      <c r="A8" s="329" t="s">
        <v>65</v>
      </c>
      <c r="B8" s="331" t="s">
        <v>66</v>
      </c>
      <c r="C8" s="331" t="s">
        <v>67</v>
      </c>
      <c r="D8" s="340" t="s">
        <v>68</v>
      </c>
      <c r="E8" s="342" t="s">
        <v>79</v>
      </c>
      <c r="F8" s="343"/>
      <c r="G8" s="343"/>
      <c r="H8" s="338" t="s">
        <v>80</v>
      </c>
      <c r="I8" s="333" t="s">
        <v>81</v>
      </c>
      <c r="J8" s="334"/>
      <c r="K8" s="335"/>
      <c r="L8" s="145">
        <v>1</v>
      </c>
    </row>
    <row r="9" spans="1:13" ht="13.5" thickBot="1">
      <c r="A9" s="330"/>
      <c r="B9" s="332"/>
      <c r="C9" s="332"/>
      <c r="D9" s="341"/>
      <c r="E9" s="179" t="s">
        <v>55</v>
      </c>
      <c r="F9" s="180" t="s">
        <v>56</v>
      </c>
      <c r="G9" s="248" t="s">
        <v>82</v>
      </c>
      <c r="H9" s="339"/>
      <c r="I9" s="181" t="s">
        <v>55</v>
      </c>
      <c r="J9" s="182" t="s">
        <v>56</v>
      </c>
      <c r="K9" s="183" t="s">
        <v>82</v>
      </c>
      <c r="L9" s="145">
        <v>1</v>
      </c>
    </row>
    <row r="10" spans="1:13" ht="13.5" thickBot="1">
      <c r="A10" s="168" t="s">
        <v>69</v>
      </c>
      <c r="B10" s="163" t="s">
        <v>83</v>
      </c>
      <c r="C10" s="147" t="s">
        <v>101</v>
      </c>
      <c r="D10" s="282" t="s">
        <v>84</v>
      </c>
      <c r="E10" s="152"/>
      <c r="F10" s="152"/>
      <c r="G10" s="153"/>
      <c r="H10" s="252"/>
      <c r="I10" s="169">
        <f>SUM(I11:I99)</f>
        <v>0</v>
      </c>
      <c r="J10" s="170">
        <f>SUM(J11:J99)</f>
        <v>0</v>
      </c>
      <c r="K10" s="171">
        <f>SUM(K11:K99)</f>
        <v>0</v>
      </c>
      <c r="L10" s="217">
        <v>1</v>
      </c>
    </row>
    <row r="11" spans="1:13" s="218" customFormat="1">
      <c r="A11" s="219">
        <v>101</v>
      </c>
      <c r="B11" s="220" t="str">
        <f>CONCATENATE("NZS.D.",A11)</f>
        <v>NZS.D.101</v>
      </c>
      <c r="C11" s="264" t="s">
        <v>115</v>
      </c>
      <c r="D11" s="283" t="s">
        <v>85</v>
      </c>
      <c r="E11" s="285"/>
      <c r="F11" s="269"/>
      <c r="G11" s="249">
        <f>E11+F11</f>
        <v>0</v>
      </c>
      <c r="H11" s="253">
        <v>1</v>
      </c>
      <c r="I11" s="221">
        <f>E11*H11</f>
        <v>0</v>
      </c>
      <c r="J11" s="222">
        <f>F11*H11</f>
        <v>0</v>
      </c>
      <c r="K11" s="223">
        <f>I11+J11</f>
        <v>0</v>
      </c>
      <c r="L11" s="217">
        <f>COUNTIF(H11,"&gt;0")</f>
        <v>1</v>
      </c>
      <c r="M11"/>
    </row>
    <row r="12" spans="1:13" s="218" customFormat="1" ht="14.25" hidden="1" customHeight="1">
      <c r="A12" s="247"/>
      <c r="B12" s="212" t="s">
        <v>103</v>
      </c>
      <c r="C12" s="265"/>
      <c r="D12" s="154"/>
      <c r="E12" s="246"/>
      <c r="F12" s="267"/>
      <c r="G12" s="250"/>
      <c r="H12" s="254"/>
      <c r="I12" s="214"/>
      <c r="J12" s="215"/>
      <c r="K12" s="216"/>
      <c r="L12" s="217"/>
      <c r="M12"/>
    </row>
    <row r="13" spans="1:13" s="218" customFormat="1">
      <c r="A13" s="211">
        <f>A11+1</f>
        <v>102</v>
      </c>
      <c r="B13" s="212" t="str">
        <f>CONCATENATE("NZS.D.",A13)</f>
        <v>NZS.D.102</v>
      </c>
      <c r="C13" s="264" t="s">
        <v>116</v>
      </c>
      <c r="D13" s="155" t="s">
        <v>85</v>
      </c>
      <c r="E13" s="286"/>
      <c r="F13" s="268"/>
      <c r="G13" s="287">
        <f>E13+F13</f>
        <v>0</v>
      </c>
      <c r="H13" s="255">
        <v>1</v>
      </c>
      <c r="I13" s="225">
        <f>E13*H13</f>
        <v>0</v>
      </c>
      <c r="J13" s="226">
        <f>F13*H13</f>
        <v>0</v>
      </c>
      <c r="K13" s="227">
        <f>I13+J13</f>
        <v>0</v>
      </c>
      <c r="L13" s="217">
        <f>COUNTIF(H13,"&gt;0")</f>
        <v>1</v>
      </c>
      <c r="M13"/>
    </row>
    <row r="14" spans="1:13" s="218" customFormat="1" ht="14.25" hidden="1" customHeight="1">
      <c r="A14" s="211"/>
      <c r="B14" s="212" t="s">
        <v>103</v>
      </c>
      <c r="C14" s="265"/>
      <c r="D14" s="154"/>
      <c r="E14" s="266"/>
      <c r="F14" s="288"/>
      <c r="G14" s="289"/>
      <c r="H14" s="261"/>
      <c r="I14" s="290"/>
      <c r="J14" s="291"/>
      <c r="K14" s="235"/>
      <c r="L14" s="217"/>
      <c r="M14"/>
    </row>
    <row r="15" spans="1:13" s="218" customFormat="1">
      <c r="A15" s="211">
        <f>A13+1</f>
        <v>103</v>
      </c>
      <c r="B15" s="212" t="str">
        <f>CONCATENATE("NZS.D.",A15)</f>
        <v>NZS.D.103</v>
      </c>
      <c r="C15" s="264" t="s">
        <v>117</v>
      </c>
      <c r="D15" s="155" t="s">
        <v>85</v>
      </c>
      <c r="E15" s="286"/>
      <c r="F15" s="268"/>
      <c r="G15" s="287">
        <f>E15+F15</f>
        <v>0</v>
      </c>
      <c r="H15" s="255">
        <v>1</v>
      </c>
      <c r="I15" s="225">
        <f>E15*H15</f>
        <v>0</v>
      </c>
      <c r="J15" s="226">
        <f>F15*H15</f>
        <v>0</v>
      </c>
      <c r="K15" s="227">
        <f>I15+J15</f>
        <v>0</v>
      </c>
      <c r="L15" s="217">
        <f>COUNTIF(H15,"&gt;0")</f>
        <v>1</v>
      </c>
      <c r="M15"/>
    </row>
    <row r="16" spans="1:13" s="218" customFormat="1" ht="14.25" hidden="1" customHeight="1">
      <c r="A16" s="211"/>
      <c r="B16" s="212" t="s">
        <v>103</v>
      </c>
      <c r="C16" s="265"/>
      <c r="D16" s="154"/>
      <c r="E16" s="266"/>
      <c r="F16" s="288"/>
      <c r="G16" s="289"/>
      <c r="H16" s="261"/>
      <c r="I16" s="290"/>
      <c r="J16" s="291"/>
      <c r="K16" s="235"/>
      <c r="L16" s="217"/>
      <c r="M16"/>
    </row>
    <row r="17" spans="1:13" s="218" customFormat="1">
      <c r="A17" s="211">
        <f>A15+1</f>
        <v>104</v>
      </c>
      <c r="B17" s="212" t="str">
        <f>CONCATENATE("NZS.D.",A17)</f>
        <v>NZS.D.104</v>
      </c>
      <c r="C17" s="264" t="s">
        <v>125</v>
      </c>
      <c r="D17" s="155" t="s">
        <v>85</v>
      </c>
      <c r="E17" s="284"/>
      <c r="F17" s="267"/>
      <c r="G17" s="287">
        <f>E17+F17</f>
        <v>0</v>
      </c>
      <c r="H17" s="255">
        <v>1</v>
      </c>
      <c r="I17" s="225">
        <f>E17*H17</f>
        <v>0</v>
      </c>
      <c r="J17" s="226">
        <f>F17*H17</f>
        <v>0</v>
      </c>
      <c r="K17" s="227">
        <f>I17+J17</f>
        <v>0</v>
      </c>
      <c r="L17" s="217">
        <f>COUNTIF(H17,"&gt;0")</f>
        <v>1</v>
      </c>
      <c r="M17"/>
    </row>
    <row r="18" spans="1:13" s="218" customFormat="1" ht="14.25" hidden="1" customHeight="1">
      <c r="A18" s="211"/>
      <c r="B18" s="212" t="s">
        <v>103</v>
      </c>
      <c r="C18" s="265"/>
      <c r="D18" s="154"/>
      <c r="E18" s="270"/>
      <c r="F18" s="267"/>
      <c r="G18" s="289"/>
      <c r="H18" s="261"/>
      <c r="I18" s="290"/>
      <c r="J18" s="291"/>
      <c r="K18" s="235"/>
      <c r="L18" s="217"/>
      <c r="M18"/>
    </row>
    <row r="19" spans="1:13" s="218" customFormat="1" hidden="1">
      <c r="A19" s="211">
        <f>A17+1</f>
        <v>105</v>
      </c>
      <c r="B19" s="212" t="str">
        <f>CONCATENATE("NZS.D.",A19)</f>
        <v>NZS.D.105</v>
      </c>
      <c r="C19" s="264"/>
      <c r="D19" s="155" t="s">
        <v>85</v>
      </c>
      <c r="E19" s="279"/>
      <c r="F19" s="267"/>
      <c r="G19" s="287">
        <f>E19+F19</f>
        <v>0</v>
      </c>
      <c r="H19" s="255"/>
      <c r="I19" s="225">
        <f>E19*H19</f>
        <v>0</v>
      </c>
      <c r="J19" s="226">
        <f>F19*H19</f>
        <v>0</v>
      </c>
      <c r="K19" s="227">
        <f>I19+J19</f>
        <v>0</v>
      </c>
      <c r="L19" s="217">
        <f>COUNTIF(H19,"&gt;0")</f>
        <v>0</v>
      </c>
      <c r="M19"/>
    </row>
    <row r="20" spans="1:13" s="218" customFormat="1" ht="14.25" hidden="1" customHeight="1">
      <c r="A20" s="211"/>
      <c r="B20" s="212" t="s">
        <v>103</v>
      </c>
      <c r="C20" s="265"/>
      <c r="D20" s="154"/>
      <c r="E20" s="198"/>
      <c r="F20" s="197"/>
      <c r="G20" s="289"/>
      <c r="H20" s="261"/>
      <c r="I20" s="290"/>
      <c r="J20" s="291"/>
      <c r="K20" s="235"/>
      <c r="L20" s="217"/>
      <c r="M20"/>
    </row>
    <row r="21" spans="1:13" s="218" customFormat="1" hidden="1">
      <c r="A21" s="211">
        <f>A19+1</f>
        <v>106</v>
      </c>
      <c r="B21" s="212" t="str">
        <f>CONCATENATE("NZS.D.",A21)</f>
        <v>NZS.D.106</v>
      </c>
      <c r="C21" s="264"/>
      <c r="D21" s="155" t="s">
        <v>85</v>
      </c>
      <c r="E21" s="279"/>
      <c r="F21" s="267"/>
      <c r="G21" s="287">
        <f>E21+F21</f>
        <v>0</v>
      </c>
      <c r="H21" s="255"/>
      <c r="I21" s="225">
        <f>E21*H21</f>
        <v>0</v>
      </c>
      <c r="J21" s="226">
        <f>F21*H21</f>
        <v>0</v>
      </c>
      <c r="K21" s="227">
        <f>I21+J21</f>
        <v>0</v>
      </c>
      <c r="L21" s="217">
        <f>COUNTIF(H21,"&gt;0")</f>
        <v>0</v>
      </c>
      <c r="M21"/>
    </row>
    <row r="22" spans="1:13" s="218" customFormat="1" ht="14.25" hidden="1" customHeight="1">
      <c r="A22" s="211"/>
      <c r="B22" s="212" t="s">
        <v>103</v>
      </c>
      <c r="C22" s="265"/>
      <c r="D22" s="154"/>
      <c r="E22" s="198"/>
      <c r="F22" s="197"/>
      <c r="G22" s="289"/>
      <c r="H22" s="261"/>
      <c r="I22" s="290"/>
      <c r="J22" s="291"/>
      <c r="K22" s="235"/>
      <c r="L22" s="217"/>
      <c r="M22"/>
    </row>
    <row r="23" spans="1:13" s="218" customFormat="1" hidden="1">
      <c r="A23" s="211">
        <f>A21+1</f>
        <v>107</v>
      </c>
      <c r="B23" s="212" t="str">
        <f>CONCATENATE("NZS.D.",A23)</f>
        <v>NZS.D.107</v>
      </c>
      <c r="C23" s="264"/>
      <c r="D23" s="155" t="s">
        <v>85</v>
      </c>
      <c r="E23" s="279"/>
      <c r="F23" s="267"/>
      <c r="G23" s="287">
        <f>E23+F23</f>
        <v>0</v>
      </c>
      <c r="H23" s="255"/>
      <c r="I23" s="225">
        <f>E23*H23</f>
        <v>0</v>
      </c>
      <c r="J23" s="226">
        <f>F23*H23</f>
        <v>0</v>
      </c>
      <c r="K23" s="227">
        <f>I23+J23</f>
        <v>0</v>
      </c>
      <c r="L23" s="217">
        <f>COUNTIF(H23,"&gt;0")</f>
        <v>0</v>
      </c>
      <c r="M23"/>
    </row>
    <row r="24" spans="1:13" s="218" customFormat="1" ht="14.25" hidden="1" customHeight="1">
      <c r="A24" s="211"/>
      <c r="B24" s="212" t="s">
        <v>103</v>
      </c>
      <c r="C24" s="265"/>
      <c r="D24" s="154"/>
      <c r="E24" s="198"/>
      <c r="F24" s="197"/>
      <c r="G24" s="289"/>
      <c r="H24" s="261"/>
      <c r="I24" s="290"/>
      <c r="J24" s="291"/>
      <c r="K24" s="235"/>
      <c r="L24" s="217"/>
      <c r="M24"/>
    </row>
    <row r="25" spans="1:13" s="218" customFormat="1" ht="14.25" hidden="1" customHeight="1">
      <c r="A25" s="211">
        <f>A23+1</f>
        <v>108</v>
      </c>
      <c r="B25" s="212" t="str">
        <f>CONCATENATE("NZS.D.",A25)</f>
        <v>NZS.D.108</v>
      </c>
      <c r="C25" s="264"/>
      <c r="D25" s="155" t="s">
        <v>85</v>
      </c>
      <c r="E25" s="279"/>
      <c r="F25" s="267"/>
      <c r="G25" s="287">
        <f>E25+F25</f>
        <v>0</v>
      </c>
      <c r="H25" s="255"/>
      <c r="I25" s="225">
        <f>E25*H25</f>
        <v>0</v>
      </c>
      <c r="J25" s="226">
        <f>F25*H25</f>
        <v>0</v>
      </c>
      <c r="K25" s="227">
        <f>I25+J25</f>
        <v>0</v>
      </c>
      <c r="L25" s="217">
        <f>COUNTIF(H25,"&gt;0")</f>
        <v>0</v>
      </c>
      <c r="M25" s="33"/>
    </row>
    <row r="26" spans="1:13" s="218" customFormat="1" ht="14.25" hidden="1" customHeight="1">
      <c r="A26" s="211"/>
      <c r="B26" s="212" t="s">
        <v>103</v>
      </c>
      <c r="C26" s="265"/>
      <c r="D26" s="154"/>
      <c r="E26" s="198"/>
      <c r="F26" s="197"/>
      <c r="G26" s="289"/>
      <c r="H26" s="261"/>
      <c r="I26" s="290"/>
      <c r="J26" s="291"/>
      <c r="K26" s="235"/>
      <c r="L26" s="217"/>
      <c r="M26" s="33"/>
    </row>
    <row r="27" spans="1:13" s="218" customFormat="1" ht="14.25" hidden="1" customHeight="1">
      <c r="A27" s="211">
        <f>A25+1</f>
        <v>109</v>
      </c>
      <c r="B27" s="212" t="str">
        <f>CONCATENATE("NZS.D.",A27)</f>
        <v>NZS.D.109</v>
      </c>
      <c r="C27" s="264"/>
      <c r="D27" s="155" t="s">
        <v>85</v>
      </c>
      <c r="E27" s="279"/>
      <c r="F27" s="267"/>
      <c r="G27" s="287">
        <f>E27+F27</f>
        <v>0</v>
      </c>
      <c r="H27" s="255"/>
      <c r="I27" s="225">
        <f>E27*H27</f>
        <v>0</v>
      </c>
      <c r="J27" s="226">
        <f>F27*H27</f>
        <v>0</v>
      </c>
      <c r="K27" s="227">
        <f>I27+J27</f>
        <v>0</v>
      </c>
      <c r="L27" s="217">
        <f>COUNTIF(H27,"&gt;0")</f>
        <v>0</v>
      </c>
      <c r="M27"/>
    </row>
    <row r="28" spans="1:13" s="218" customFormat="1" ht="14.25" hidden="1" customHeight="1">
      <c r="A28" s="211"/>
      <c r="B28" s="212" t="s">
        <v>103</v>
      </c>
      <c r="C28" s="265"/>
      <c r="D28" s="154"/>
      <c r="E28" s="198"/>
      <c r="F28" s="197"/>
      <c r="G28" s="289"/>
      <c r="H28" s="261"/>
      <c r="I28" s="290"/>
      <c r="J28" s="291"/>
      <c r="K28" s="235"/>
      <c r="L28" s="217"/>
      <c r="M28"/>
    </row>
    <row r="29" spans="1:13" s="218" customFormat="1" hidden="1">
      <c r="A29" s="211">
        <f>A27+1</f>
        <v>110</v>
      </c>
      <c r="B29" s="212" t="str">
        <f>CONCATENATE("NZS.D.",A29)</f>
        <v>NZS.D.110</v>
      </c>
      <c r="C29" s="264"/>
      <c r="D29" s="155" t="s">
        <v>85</v>
      </c>
      <c r="E29" s="286"/>
      <c r="F29" s="268"/>
      <c r="G29" s="287">
        <f>E29+F29</f>
        <v>0</v>
      </c>
      <c r="H29" s="255"/>
      <c r="I29" s="225">
        <f>E29*H29</f>
        <v>0</v>
      </c>
      <c r="J29" s="226">
        <f>F29*H29</f>
        <v>0</v>
      </c>
      <c r="K29" s="227">
        <f>I29+J29</f>
        <v>0</v>
      </c>
      <c r="L29" s="217">
        <f>COUNTIF(H29,"&gt;0")</f>
        <v>0</v>
      </c>
    </row>
    <row r="30" spans="1:13" s="218" customFormat="1" ht="14.25" hidden="1" customHeight="1">
      <c r="A30" s="236"/>
      <c r="B30" s="228" t="s">
        <v>103</v>
      </c>
      <c r="C30" s="265"/>
      <c r="D30" s="154"/>
      <c r="E30" s="266"/>
      <c r="F30" s="288"/>
      <c r="G30" s="289"/>
      <c r="H30" s="261"/>
      <c r="I30" s="290"/>
      <c r="J30" s="291"/>
      <c r="K30" s="235"/>
      <c r="L30" s="217"/>
    </row>
    <row r="31" spans="1:13" s="218" customFormat="1" ht="14.25" hidden="1" customHeight="1">
      <c r="A31" s="236">
        <f>A29+1</f>
        <v>111</v>
      </c>
      <c r="B31" s="228" t="str">
        <f>CONCATENATE("NZS.D.",A31)</f>
        <v>NZS.D.111</v>
      </c>
      <c r="C31" s="224"/>
      <c r="D31" s="155" t="s">
        <v>85</v>
      </c>
      <c r="E31" s="286"/>
      <c r="F31" s="268"/>
      <c r="G31" s="287">
        <f>E31+F31</f>
        <v>0</v>
      </c>
      <c r="H31" s="255"/>
      <c r="I31" s="225">
        <f>E31*H31</f>
        <v>0</v>
      </c>
      <c r="J31" s="226">
        <f>F31*H31</f>
        <v>0</v>
      </c>
      <c r="K31" s="227">
        <f>I31+J31</f>
        <v>0</v>
      </c>
      <c r="L31" s="217">
        <f>COUNTIF(H31,"&gt;0")</f>
        <v>0</v>
      </c>
    </row>
    <row r="32" spans="1:13" s="218" customFormat="1" ht="14.25" hidden="1" customHeight="1">
      <c r="A32" s="211"/>
      <c r="B32" s="212" t="s">
        <v>103</v>
      </c>
      <c r="C32" s="265"/>
      <c r="D32" s="154"/>
      <c r="E32" s="266"/>
      <c r="F32" s="288"/>
      <c r="G32" s="289"/>
      <c r="H32" s="261"/>
      <c r="I32" s="290"/>
      <c r="J32" s="291"/>
      <c r="K32" s="235"/>
      <c r="L32" s="217"/>
    </row>
    <row r="33" spans="1:12" s="218" customFormat="1" ht="14.25" hidden="1" customHeight="1">
      <c r="A33" s="211">
        <f>A31+1</f>
        <v>112</v>
      </c>
      <c r="B33" s="212" t="str">
        <f>CONCATENATE("NZS.D.",A33)</f>
        <v>NZS.D.112</v>
      </c>
      <c r="C33" s="264"/>
      <c r="D33" s="155" t="s">
        <v>85</v>
      </c>
      <c r="E33" s="286"/>
      <c r="F33" s="268"/>
      <c r="G33" s="287">
        <f>E33+F33</f>
        <v>0</v>
      </c>
      <c r="H33" s="255"/>
      <c r="I33" s="225">
        <f>E33*H33</f>
        <v>0</v>
      </c>
      <c r="J33" s="226">
        <f>F33*H33</f>
        <v>0</v>
      </c>
      <c r="K33" s="227">
        <f>I33+J33</f>
        <v>0</v>
      </c>
      <c r="L33" s="217">
        <f>COUNTIF(H33,"&gt;0")</f>
        <v>0</v>
      </c>
    </row>
    <row r="34" spans="1:12" s="218" customFormat="1" ht="14.25" hidden="1" customHeight="1">
      <c r="A34" s="211"/>
      <c r="B34" s="212" t="s">
        <v>103</v>
      </c>
      <c r="C34" s="265"/>
      <c r="D34" s="154"/>
      <c r="E34" s="266"/>
      <c r="F34" s="288"/>
      <c r="G34" s="289"/>
      <c r="H34" s="261"/>
      <c r="I34" s="290"/>
      <c r="J34" s="291"/>
      <c r="K34" s="235"/>
      <c r="L34" s="217"/>
    </row>
    <row r="35" spans="1:12" s="218" customFormat="1" ht="14.25" hidden="1" customHeight="1">
      <c r="A35" s="211">
        <f>A33+1</f>
        <v>113</v>
      </c>
      <c r="B35" s="212" t="str">
        <f>CONCATENATE("NZS.D.",A35)</f>
        <v>NZS.D.113</v>
      </c>
      <c r="C35" s="264"/>
      <c r="D35" s="155" t="s">
        <v>85</v>
      </c>
      <c r="E35" s="286"/>
      <c r="F35" s="268"/>
      <c r="G35" s="287">
        <f>E35+F35</f>
        <v>0</v>
      </c>
      <c r="H35" s="255"/>
      <c r="I35" s="225">
        <f>E35*H35</f>
        <v>0</v>
      </c>
      <c r="J35" s="226">
        <f>F35*H35</f>
        <v>0</v>
      </c>
      <c r="K35" s="227">
        <f>I35+J35</f>
        <v>0</v>
      </c>
      <c r="L35" s="217">
        <f>COUNTIF(H35,"&gt;0")</f>
        <v>0</v>
      </c>
    </row>
    <row r="36" spans="1:12" s="218" customFormat="1" ht="14.25" hidden="1" customHeight="1">
      <c r="A36" s="211"/>
      <c r="B36" s="212" t="s">
        <v>103</v>
      </c>
      <c r="C36" s="265"/>
      <c r="D36" s="154"/>
      <c r="E36" s="266"/>
      <c r="F36" s="288"/>
      <c r="G36" s="289"/>
      <c r="H36" s="261"/>
      <c r="I36" s="290"/>
      <c r="J36" s="291"/>
      <c r="K36" s="235"/>
      <c r="L36" s="217"/>
    </row>
    <row r="37" spans="1:12" s="218" customFormat="1" ht="14.25" hidden="1" customHeight="1">
      <c r="A37" s="211">
        <f>A35+1</f>
        <v>114</v>
      </c>
      <c r="B37" s="212" t="str">
        <f>CONCATENATE("NZS.D.",A37)</f>
        <v>NZS.D.114</v>
      </c>
      <c r="C37" s="264"/>
      <c r="D37" s="155" t="s">
        <v>85</v>
      </c>
      <c r="E37" s="286"/>
      <c r="F37" s="268"/>
      <c r="G37" s="287">
        <f>E37+F37</f>
        <v>0</v>
      </c>
      <c r="H37" s="255"/>
      <c r="I37" s="225">
        <f>E37*H37</f>
        <v>0</v>
      </c>
      <c r="J37" s="226">
        <f>F37*H37</f>
        <v>0</v>
      </c>
      <c r="K37" s="227">
        <f>I37+J37</f>
        <v>0</v>
      </c>
      <c r="L37" s="217">
        <f>COUNTIF(H37,"&gt;0")</f>
        <v>0</v>
      </c>
    </row>
    <row r="38" spans="1:12" s="218" customFormat="1" ht="14.25" hidden="1" customHeight="1">
      <c r="A38" s="211"/>
      <c r="B38" s="212" t="s">
        <v>103</v>
      </c>
      <c r="C38" s="265"/>
      <c r="D38" s="154"/>
      <c r="E38" s="266"/>
      <c r="F38" s="288"/>
      <c r="G38" s="289"/>
      <c r="H38" s="261"/>
      <c r="I38" s="290"/>
      <c r="J38" s="291"/>
      <c r="K38" s="235"/>
      <c r="L38" s="217"/>
    </row>
    <row r="39" spans="1:12" s="218" customFormat="1" ht="14.25" hidden="1" customHeight="1">
      <c r="A39" s="211">
        <f>A37+1</f>
        <v>115</v>
      </c>
      <c r="B39" s="212" t="str">
        <f>CONCATENATE("NZS.D.",A39)</f>
        <v>NZS.D.115</v>
      </c>
      <c r="C39" s="264"/>
      <c r="D39" s="155" t="s">
        <v>85</v>
      </c>
      <c r="E39" s="286"/>
      <c r="F39" s="268"/>
      <c r="G39" s="287">
        <f>E39+F39</f>
        <v>0</v>
      </c>
      <c r="H39" s="255"/>
      <c r="I39" s="225">
        <f>E39*H39</f>
        <v>0</v>
      </c>
      <c r="J39" s="226">
        <f>F39*H39</f>
        <v>0</v>
      </c>
      <c r="K39" s="227">
        <f>I39+J39</f>
        <v>0</v>
      </c>
      <c r="L39" s="217">
        <f>COUNTIF(H39,"&gt;0")</f>
        <v>0</v>
      </c>
    </row>
    <row r="40" spans="1:12" s="218" customFormat="1" ht="14.25" hidden="1" customHeight="1">
      <c r="A40" s="211"/>
      <c r="B40" s="212" t="s">
        <v>103</v>
      </c>
      <c r="C40" s="265"/>
      <c r="D40" s="154"/>
      <c r="E40" s="266"/>
      <c r="F40" s="288"/>
      <c r="G40" s="289"/>
      <c r="H40" s="261"/>
      <c r="I40" s="290"/>
      <c r="J40" s="291"/>
      <c r="K40" s="235"/>
      <c r="L40" s="217"/>
    </row>
    <row r="41" spans="1:12" s="218" customFormat="1" ht="14.25" hidden="1" customHeight="1">
      <c r="A41" s="211">
        <f>A39+1</f>
        <v>116</v>
      </c>
      <c r="B41" s="212" t="str">
        <f>CONCATENATE("NZS.D.",A41)</f>
        <v>NZS.D.116</v>
      </c>
      <c r="C41" s="264"/>
      <c r="D41" s="155" t="s">
        <v>85</v>
      </c>
      <c r="E41" s="286"/>
      <c r="F41" s="268"/>
      <c r="G41" s="287">
        <f>E41+F41</f>
        <v>0</v>
      </c>
      <c r="H41" s="255"/>
      <c r="I41" s="225">
        <f>E41*H41</f>
        <v>0</v>
      </c>
      <c r="J41" s="226">
        <f>F41*H41</f>
        <v>0</v>
      </c>
      <c r="K41" s="227">
        <f>I41+J41</f>
        <v>0</v>
      </c>
      <c r="L41" s="217">
        <f>COUNTIF(H41,"&gt;0")</f>
        <v>0</v>
      </c>
    </row>
    <row r="42" spans="1:12" s="218" customFormat="1" ht="14.25" hidden="1" customHeight="1">
      <c r="A42" s="211"/>
      <c r="B42" s="212" t="s">
        <v>103</v>
      </c>
      <c r="C42" s="265"/>
      <c r="D42" s="154"/>
      <c r="E42" s="266"/>
      <c r="F42" s="288"/>
      <c r="G42" s="289"/>
      <c r="H42" s="261"/>
      <c r="I42" s="290"/>
      <c r="J42" s="291"/>
      <c r="K42" s="235"/>
      <c r="L42" s="217"/>
    </row>
    <row r="43" spans="1:12" s="218" customFormat="1" ht="14.25" hidden="1" customHeight="1">
      <c r="A43" s="211">
        <f>A41+1</f>
        <v>117</v>
      </c>
      <c r="B43" s="212" t="str">
        <f>CONCATENATE("NZS.D.",A43)</f>
        <v>NZS.D.117</v>
      </c>
      <c r="C43" s="264"/>
      <c r="D43" s="155" t="s">
        <v>85</v>
      </c>
      <c r="E43" s="286"/>
      <c r="F43" s="268"/>
      <c r="G43" s="287">
        <f>E43+F43</f>
        <v>0</v>
      </c>
      <c r="H43" s="255"/>
      <c r="I43" s="225">
        <f>E43*H43</f>
        <v>0</v>
      </c>
      <c r="J43" s="226">
        <f>F43*H43</f>
        <v>0</v>
      </c>
      <c r="K43" s="227">
        <f>I43+J43</f>
        <v>0</v>
      </c>
      <c r="L43" s="217">
        <f>COUNTIF(H43,"&gt;0")</f>
        <v>0</v>
      </c>
    </row>
    <row r="44" spans="1:12" s="218" customFormat="1" ht="14.25" hidden="1" customHeight="1">
      <c r="A44" s="211"/>
      <c r="B44" s="212" t="s">
        <v>103</v>
      </c>
      <c r="C44" s="265"/>
      <c r="D44" s="154"/>
      <c r="E44" s="266"/>
      <c r="F44" s="288"/>
      <c r="G44" s="289"/>
      <c r="H44" s="261"/>
      <c r="I44" s="290"/>
      <c r="J44" s="291"/>
      <c r="K44" s="235"/>
      <c r="L44" s="217"/>
    </row>
    <row r="45" spans="1:12" s="218" customFormat="1" ht="14.25" hidden="1" customHeight="1">
      <c r="A45" s="211">
        <f>A43+1</f>
        <v>118</v>
      </c>
      <c r="B45" s="212" t="str">
        <f>CONCATENATE("NZS.D.",A45)</f>
        <v>NZS.D.118</v>
      </c>
      <c r="C45" s="264"/>
      <c r="D45" s="155" t="s">
        <v>85</v>
      </c>
      <c r="E45" s="286"/>
      <c r="F45" s="268"/>
      <c r="G45" s="287">
        <f>E45+F45</f>
        <v>0</v>
      </c>
      <c r="H45" s="255"/>
      <c r="I45" s="225">
        <f>E45*H45</f>
        <v>0</v>
      </c>
      <c r="J45" s="226">
        <f>F45*H45</f>
        <v>0</v>
      </c>
      <c r="K45" s="227">
        <f>I45+J45</f>
        <v>0</v>
      </c>
      <c r="L45" s="217">
        <f>COUNTIF(H45,"&gt;0")</f>
        <v>0</v>
      </c>
    </row>
    <row r="46" spans="1:12" s="218" customFormat="1" ht="14.25" hidden="1" customHeight="1">
      <c r="A46" s="211"/>
      <c r="B46" s="212" t="s">
        <v>103</v>
      </c>
      <c r="C46" s="265"/>
      <c r="D46" s="154"/>
      <c r="E46" s="266"/>
      <c r="F46" s="288"/>
      <c r="G46" s="289"/>
      <c r="H46" s="261"/>
      <c r="I46" s="290"/>
      <c r="J46" s="291"/>
      <c r="K46" s="235"/>
      <c r="L46" s="217"/>
    </row>
    <row r="47" spans="1:12" s="218" customFormat="1" ht="14.25" hidden="1" customHeight="1">
      <c r="A47" s="211">
        <f>A45+1</f>
        <v>119</v>
      </c>
      <c r="B47" s="212" t="str">
        <f>CONCATENATE("NZS.D.",A47)</f>
        <v>NZS.D.119</v>
      </c>
      <c r="C47" s="264"/>
      <c r="D47" s="155" t="s">
        <v>85</v>
      </c>
      <c r="E47" s="286"/>
      <c r="F47" s="268"/>
      <c r="G47" s="287">
        <f>E47+F47</f>
        <v>0</v>
      </c>
      <c r="H47" s="255"/>
      <c r="I47" s="225">
        <f>E47*H47</f>
        <v>0</v>
      </c>
      <c r="J47" s="226">
        <f>F47*H47</f>
        <v>0</v>
      </c>
      <c r="K47" s="227">
        <f>I47+J47</f>
        <v>0</v>
      </c>
      <c r="L47" s="217">
        <f>COUNTIF(H47,"&gt;0")</f>
        <v>0</v>
      </c>
    </row>
    <row r="48" spans="1:12" s="218" customFormat="1" ht="14.25" hidden="1" customHeight="1">
      <c r="A48" s="211"/>
      <c r="B48" s="212" t="s">
        <v>103</v>
      </c>
      <c r="C48" s="265"/>
      <c r="D48" s="154"/>
      <c r="E48" s="266"/>
      <c r="F48" s="288"/>
      <c r="G48" s="289"/>
      <c r="H48" s="261"/>
      <c r="I48" s="290"/>
      <c r="J48" s="291"/>
      <c r="K48" s="235"/>
      <c r="L48" s="217"/>
    </row>
    <row r="49" spans="1:13" s="218" customFormat="1" hidden="1">
      <c r="A49" s="211">
        <f>A47+1</f>
        <v>120</v>
      </c>
      <c r="B49" s="212" t="str">
        <f>CONCATENATE("NZS.D.",A49)</f>
        <v>NZS.D.120</v>
      </c>
      <c r="C49" s="264"/>
      <c r="D49" s="155" t="s">
        <v>85</v>
      </c>
      <c r="E49" s="286"/>
      <c r="F49" s="268"/>
      <c r="G49" s="287">
        <f>E49+F49</f>
        <v>0</v>
      </c>
      <c r="H49" s="255"/>
      <c r="I49" s="225">
        <f>E49*H49</f>
        <v>0</v>
      </c>
      <c r="J49" s="226">
        <f>F49*H49</f>
        <v>0</v>
      </c>
      <c r="K49" s="227">
        <f>I49+J49</f>
        <v>0</v>
      </c>
      <c r="L49" s="217">
        <f>COUNTIF(H49,"&gt;0")</f>
        <v>0</v>
      </c>
    </row>
    <row r="50" spans="1:13" s="218" customFormat="1" ht="14.25" hidden="1" customHeight="1">
      <c r="A50" s="211"/>
      <c r="B50" s="212" t="s">
        <v>103</v>
      </c>
      <c r="C50" s="265"/>
      <c r="D50" s="154"/>
      <c r="E50" s="266"/>
      <c r="F50" s="288"/>
      <c r="G50" s="289"/>
      <c r="H50" s="261"/>
      <c r="I50" s="290"/>
      <c r="J50" s="291"/>
      <c r="K50" s="235"/>
      <c r="L50" s="217"/>
    </row>
    <row r="51" spans="1:13" s="218" customFormat="1" hidden="1">
      <c r="A51" s="211">
        <f>A49+1</f>
        <v>121</v>
      </c>
      <c r="B51" s="212" t="str">
        <f>CONCATENATE("NZS.D.",A51)</f>
        <v>NZS.D.121</v>
      </c>
      <c r="C51" s="264"/>
      <c r="D51" s="155" t="s">
        <v>85</v>
      </c>
      <c r="E51" s="286"/>
      <c r="F51" s="268"/>
      <c r="G51" s="287">
        <f>E51+F51</f>
        <v>0</v>
      </c>
      <c r="H51" s="255"/>
      <c r="I51" s="225">
        <f>E51*H51</f>
        <v>0</v>
      </c>
      <c r="J51" s="226">
        <f>F51*H51</f>
        <v>0</v>
      </c>
      <c r="K51" s="227">
        <f>I51+J51</f>
        <v>0</v>
      </c>
      <c r="L51" s="217">
        <f>COUNTIF(H51,"&gt;0")</f>
        <v>0</v>
      </c>
    </row>
    <row r="52" spans="1:13" s="218" customFormat="1" ht="14.25" hidden="1" customHeight="1">
      <c r="A52" s="211"/>
      <c r="B52" s="212" t="s">
        <v>103</v>
      </c>
      <c r="C52" s="265"/>
      <c r="D52" s="154"/>
      <c r="E52" s="266"/>
      <c r="F52" s="288"/>
      <c r="G52" s="289"/>
      <c r="H52" s="261"/>
      <c r="I52" s="290"/>
      <c r="J52" s="291"/>
      <c r="K52" s="235"/>
      <c r="L52" s="217"/>
    </row>
    <row r="53" spans="1:13" s="218" customFormat="1" hidden="1">
      <c r="A53" s="211">
        <f>A51+1</f>
        <v>122</v>
      </c>
      <c r="B53" s="212" t="str">
        <f>CONCATENATE("NZS.D.",A53)</f>
        <v>NZS.D.122</v>
      </c>
      <c r="C53" s="264"/>
      <c r="D53" s="155" t="s">
        <v>85</v>
      </c>
      <c r="E53" s="286"/>
      <c r="F53" s="268"/>
      <c r="G53" s="287">
        <f>E53+F53</f>
        <v>0</v>
      </c>
      <c r="H53" s="255"/>
      <c r="I53" s="225">
        <f>E53*H53</f>
        <v>0</v>
      </c>
      <c r="J53" s="226">
        <f>F53*H53</f>
        <v>0</v>
      </c>
      <c r="K53" s="227">
        <f>I53+J53</f>
        <v>0</v>
      </c>
      <c r="L53" s="217">
        <f>COUNTIF(H53,"&gt;0")</f>
        <v>0</v>
      </c>
    </row>
    <row r="54" spans="1:13" s="218" customFormat="1" ht="14.25" hidden="1" customHeight="1">
      <c r="A54" s="211"/>
      <c r="B54" s="212" t="s">
        <v>103</v>
      </c>
      <c r="C54" s="265"/>
      <c r="D54" s="154"/>
      <c r="E54" s="266"/>
      <c r="F54" s="288"/>
      <c r="G54" s="289"/>
      <c r="H54" s="261"/>
      <c r="I54" s="290"/>
      <c r="J54" s="291"/>
      <c r="K54" s="235"/>
      <c r="L54" s="217"/>
    </row>
    <row r="55" spans="1:13" s="218" customFormat="1" hidden="1">
      <c r="A55" s="211">
        <f>A53+1</f>
        <v>123</v>
      </c>
      <c r="B55" s="212" t="str">
        <f>CONCATENATE("NZS.D.",A55)</f>
        <v>NZS.D.123</v>
      </c>
      <c r="C55" s="264"/>
      <c r="D55" s="155" t="s">
        <v>85</v>
      </c>
      <c r="E55" s="286"/>
      <c r="F55" s="268"/>
      <c r="G55" s="287">
        <f>E55+F55</f>
        <v>0</v>
      </c>
      <c r="H55" s="255"/>
      <c r="I55" s="225">
        <f>E55*H55</f>
        <v>0</v>
      </c>
      <c r="J55" s="226">
        <f>F55*H55</f>
        <v>0</v>
      </c>
      <c r="K55" s="227">
        <f>I55+J55</f>
        <v>0</v>
      </c>
      <c r="L55" s="217">
        <f>COUNTIF(H55,"&gt;0")</f>
        <v>0</v>
      </c>
    </row>
    <row r="56" spans="1:13" s="218" customFormat="1" ht="14.25" hidden="1" customHeight="1">
      <c r="A56" s="211"/>
      <c r="B56" s="212" t="s">
        <v>103</v>
      </c>
      <c r="C56" s="265"/>
      <c r="D56" s="154"/>
      <c r="E56" s="266"/>
      <c r="F56" s="288"/>
      <c r="G56" s="289"/>
      <c r="H56" s="261"/>
      <c r="I56" s="290"/>
      <c r="J56" s="291"/>
      <c r="K56" s="235"/>
      <c r="L56" s="217"/>
    </row>
    <row r="57" spans="1:13" hidden="1">
      <c r="A57" s="211">
        <f>A55+1</f>
        <v>124</v>
      </c>
      <c r="B57" s="212" t="str">
        <f>CONCATENATE("NZS.D.",A57)</f>
        <v>NZS.D.124</v>
      </c>
      <c r="C57" s="264"/>
      <c r="D57" s="155" t="s">
        <v>85</v>
      </c>
      <c r="E57" s="286"/>
      <c r="F57" s="268"/>
      <c r="G57" s="287">
        <f>E57+F57</f>
        <v>0</v>
      </c>
      <c r="H57" s="255"/>
      <c r="I57" s="225">
        <f>E57*H57</f>
        <v>0</v>
      </c>
      <c r="J57" s="226">
        <f>F57*H57</f>
        <v>0</v>
      </c>
      <c r="K57" s="227">
        <f>I57+J57</f>
        <v>0</v>
      </c>
      <c r="L57" s="217">
        <f>COUNTIF(H57,"&gt;0")</f>
        <v>0</v>
      </c>
      <c r="M57" s="218"/>
    </row>
    <row r="58" spans="1:13" hidden="1">
      <c r="A58" s="211"/>
      <c r="B58" s="212" t="s">
        <v>103</v>
      </c>
      <c r="C58" s="265"/>
      <c r="D58" s="154"/>
      <c r="E58" s="266"/>
      <c r="F58" s="288"/>
      <c r="G58" s="289"/>
      <c r="H58" s="261"/>
      <c r="I58" s="290"/>
      <c r="J58" s="291"/>
      <c r="K58" s="235"/>
      <c r="L58" s="217"/>
      <c r="M58" s="218"/>
    </row>
    <row r="59" spans="1:13" hidden="1">
      <c r="A59" s="211">
        <f>A57+1</f>
        <v>125</v>
      </c>
      <c r="B59" s="212" t="str">
        <f>CONCATENATE("NZS.D.",A59)</f>
        <v>NZS.D.125</v>
      </c>
      <c r="C59" s="295"/>
      <c r="D59" s="155" t="s">
        <v>85</v>
      </c>
      <c r="E59" s="286"/>
      <c r="F59" s="268"/>
      <c r="G59" s="287">
        <f>E59+F59</f>
        <v>0</v>
      </c>
      <c r="H59" s="255"/>
      <c r="I59" s="225">
        <f>E59*H59</f>
        <v>0</v>
      </c>
      <c r="J59" s="226">
        <f>F59*H59</f>
        <v>0</v>
      </c>
      <c r="K59" s="227">
        <f>I59+J59</f>
        <v>0</v>
      </c>
      <c r="L59" s="217">
        <f>COUNTIF(H59,"&gt;0")</f>
        <v>0</v>
      </c>
      <c r="M59" s="218"/>
    </row>
    <row r="60" spans="1:13" ht="14.25" hidden="1" customHeight="1">
      <c r="A60" s="211"/>
      <c r="B60" s="212" t="s">
        <v>103</v>
      </c>
      <c r="C60" s="296"/>
      <c r="D60" s="154"/>
      <c r="E60" s="266"/>
      <c r="F60" s="288"/>
      <c r="G60" s="289"/>
      <c r="H60" s="261"/>
      <c r="I60" s="290"/>
      <c r="J60" s="291"/>
      <c r="K60" s="235"/>
      <c r="L60" s="217"/>
      <c r="M60" s="218"/>
    </row>
    <row r="61" spans="1:13" ht="14.25" hidden="1" customHeight="1">
      <c r="A61" s="211">
        <f>A59+1</f>
        <v>126</v>
      </c>
      <c r="B61" s="212" t="str">
        <f>CONCATENATE("NZS.D.",A61)</f>
        <v>NZS.D.126</v>
      </c>
      <c r="C61" s="264"/>
      <c r="D61" s="155" t="s">
        <v>85</v>
      </c>
      <c r="E61" s="286"/>
      <c r="F61" s="268"/>
      <c r="G61" s="287">
        <f>E61+F61</f>
        <v>0</v>
      </c>
      <c r="H61" s="255"/>
      <c r="I61" s="225">
        <f>E61*H61</f>
        <v>0</v>
      </c>
      <c r="J61" s="226">
        <f>F61*H61</f>
        <v>0</v>
      </c>
      <c r="K61" s="227">
        <f>I61+J61</f>
        <v>0</v>
      </c>
      <c r="L61" s="217">
        <f>COUNTIF(H61,"&gt;0")</f>
        <v>0</v>
      </c>
      <c r="M61" s="218"/>
    </row>
    <row r="62" spans="1:13" ht="14.25" hidden="1" customHeight="1">
      <c r="A62" s="211"/>
      <c r="B62" s="212" t="s">
        <v>103</v>
      </c>
      <c r="C62" s="265"/>
      <c r="D62" s="154"/>
      <c r="E62" s="266"/>
      <c r="F62" s="288"/>
      <c r="G62" s="289"/>
      <c r="H62" s="261"/>
      <c r="I62" s="290"/>
      <c r="J62" s="291"/>
      <c r="K62" s="235"/>
      <c r="L62" s="217"/>
      <c r="M62" s="218"/>
    </row>
    <row r="63" spans="1:13" ht="14.25" hidden="1" customHeight="1">
      <c r="A63" s="211">
        <f>A61+1</f>
        <v>127</v>
      </c>
      <c r="B63" s="212" t="str">
        <f>CONCATENATE("NZS.D.",A63)</f>
        <v>NZS.D.127</v>
      </c>
      <c r="C63" s="264"/>
      <c r="D63" s="155" t="s">
        <v>85</v>
      </c>
      <c r="E63" s="286"/>
      <c r="F63" s="268"/>
      <c r="G63" s="287">
        <f>E63+F63</f>
        <v>0</v>
      </c>
      <c r="H63" s="255"/>
      <c r="I63" s="225">
        <f>E63*H63</f>
        <v>0</v>
      </c>
      <c r="J63" s="226">
        <f>F63*H63</f>
        <v>0</v>
      </c>
      <c r="K63" s="227">
        <f>I63+J63</f>
        <v>0</v>
      </c>
      <c r="L63" s="217">
        <f>COUNTIF(H63,"&gt;0")</f>
        <v>0</v>
      </c>
      <c r="M63" s="218"/>
    </row>
    <row r="64" spans="1:13" ht="14.25" hidden="1" customHeight="1">
      <c r="A64" s="211"/>
      <c r="B64" s="212" t="s">
        <v>103</v>
      </c>
      <c r="C64" s="265"/>
      <c r="D64" s="154"/>
      <c r="E64" s="266"/>
      <c r="F64" s="288"/>
      <c r="G64" s="289"/>
      <c r="H64" s="261"/>
      <c r="I64" s="290"/>
      <c r="J64" s="291"/>
      <c r="K64" s="235"/>
      <c r="L64" s="217"/>
      <c r="M64" s="218"/>
    </row>
    <row r="65" spans="1:13" ht="14.25" hidden="1" customHeight="1">
      <c r="A65" s="211">
        <f>A63+1</f>
        <v>128</v>
      </c>
      <c r="B65" s="212" t="str">
        <f>CONCATENATE("NZS.D.",A65)</f>
        <v>NZS.D.128</v>
      </c>
      <c r="C65" s="264"/>
      <c r="D65" s="155" t="s">
        <v>85</v>
      </c>
      <c r="E65" s="284"/>
      <c r="F65" s="267"/>
      <c r="G65" s="250">
        <f>E65+F65</f>
        <v>0</v>
      </c>
      <c r="H65" s="254"/>
      <c r="I65" s="214">
        <f>E65*H65</f>
        <v>0</v>
      </c>
      <c r="J65" s="215">
        <f>F65*H65</f>
        <v>0</v>
      </c>
      <c r="K65" s="216">
        <f>I65+J65</f>
        <v>0</v>
      </c>
      <c r="L65" s="217">
        <f>COUNTIF(H65,"&gt;0")</f>
        <v>0</v>
      </c>
      <c r="M65" s="218"/>
    </row>
    <row r="66" spans="1:13" ht="14.25" hidden="1" customHeight="1">
      <c r="A66" s="211"/>
      <c r="B66" s="212" t="s">
        <v>103</v>
      </c>
      <c r="C66" s="265"/>
      <c r="D66" s="154"/>
      <c r="E66" s="270"/>
      <c r="F66" s="267"/>
      <c r="G66" s="250"/>
      <c r="H66" s="254"/>
      <c r="I66" s="214"/>
      <c r="J66" s="215"/>
      <c r="K66" s="216"/>
      <c r="L66" s="217"/>
      <c r="M66" s="218"/>
    </row>
    <row r="67" spans="1:13" ht="17.25" hidden="1" customHeight="1">
      <c r="A67" s="211">
        <f>A65+1</f>
        <v>129</v>
      </c>
      <c r="B67" s="212" t="str">
        <f>CONCATENATE("NZS.D.",A67)</f>
        <v>NZS.D.129</v>
      </c>
      <c r="C67" s="264"/>
      <c r="D67" s="155" t="s">
        <v>85</v>
      </c>
      <c r="E67" s="279"/>
      <c r="F67" s="267"/>
      <c r="G67" s="250">
        <f>E67+F67</f>
        <v>0</v>
      </c>
      <c r="H67" s="254"/>
      <c r="I67" s="214">
        <f>E67*H67</f>
        <v>0</v>
      </c>
      <c r="J67" s="215">
        <f>F67*H67</f>
        <v>0</v>
      </c>
      <c r="K67" s="216">
        <f>I67+J67</f>
        <v>0</v>
      </c>
      <c r="L67" s="217">
        <f>COUNTIF(H67,"&gt;0")</f>
        <v>0</v>
      </c>
      <c r="M67" s="218"/>
    </row>
    <row r="68" spans="1:13" ht="14.25" hidden="1" customHeight="1">
      <c r="A68" s="167"/>
      <c r="B68" s="212" t="s">
        <v>103</v>
      </c>
      <c r="C68" s="265"/>
      <c r="D68" s="154"/>
      <c r="E68" s="198"/>
      <c r="F68" s="197"/>
      <c r="G68" s="197"/>
      <c r="H68" s="256"/>
      <c r="I68" s="199"/>
      <c r="J68" s="215"/>
      <c r="K68" s="200"/>
      <c r="L68" s="146"/>
    </row>
    <row r="69" spans="1:13" ht="14.25" hidden="1" customHeight="1">
      <c r="A69" s="211">
        <f>A67+1</f>
        <v>130</v>
      </c>
      <c r="B69" s="212" t="str">
        <f>CONCATENATE("NZS.D.",A69)</f>
        <v>NZS.D.130</v>
      </c>
      <c r="C69" s="264"/>
      <c r="D69" s="155" t="s">
        <v>85</v>
      </c>
      <c r="E69" s="279"/>
      <c r="F69" s="267"/>
      <c r="G69" s="250">
        <f>E69+F69</f>
        <v>0</v>
      </c>
      <c r="H69" s="254"/>
      <c r="I69" s="214">
        <f>E69*H69</f>
        <v>0</v>
      </c>
      <c r="J69" s="215">
        <f>F69*H69</f>
        <v>0</v>
      </c>
      <c r="K69" s="216">
        <f>I69+J69</f>
        <v>0</v>
      </c>
      <c r="L69" s="217">
        <f>COUNTIF(H69,"&gt;0")</f>
        <v>0</v>
      </c>
    </row>
    <row r="70" spans="1:13" ht="14.25" hidden="1" customHeight="1">
      <c r="A70" s="272"/>
      <c r="B70" s="212" t="s">
        <v>103</v>
      </c>
      <c r="C70" s="265"/>
      <c r="D70" s="154"/>
      <c r="E70" s="198"/>
      <c r="F70" s="197"/>
      <c r="G70" s="197"/>
      <c r="H70" s="256"/>
      <c r="I70" s="199"/>
      <c r="J70" s="215"/>
      <c r="K70" s="200"/>
      <c r="L70" s="146"/>
    </row>
    <row r="71" spans="1:13" hidden="1">
      <c r="A71" s="211">
        <f>A69+1</f>
        <v>131</v>
      </c>
      <c r="B71" s="212" t="str">
        <f>CONCATENATE("NZS.D.",A71)</f>
        <v>NZS.D.131</v>
      </c>
      <c r="C71" s="264"/>
      <c r="D71" s="155" t="s">
        <v>85</v>
      </c>
      <c r="E71" s="279"/>
      <c r="F71" s="267"/>
      <c r="G71" s="250">
        <f>E71+F71</f>
        <v>0</v>
      </c>
      <c r="H71" s="254"/>
      <c r="I71" s="214">
        <f>E71*H71</f>
        <v>0</v>
      </c>
      <c r="J71" s="215">
        <f>F71*H71</f>
        <v>0</v>
      </c>
      <c r="K71" s="216">
        <f>I71+J71</f>
        <v>0</v>
      </c>
      <c r="L71" s="217">
        <f>COUNTIF(H71,"&gt;0")</f>
        <v>0</v>
      </c>
    </row>
    <row r="72" spans="1:13" ht="14.25" hidden="1" customHeight="1">
      <c r="A72" s="272"/>
      <c r="B72" s="212" t="s">
        <v>103</v>
      </c>
      <c r="C72" s="265"/>
      <c r="D72" s="154"/>
      <c r="E72" s="198"/>
      <c r="F72" s="197"/>
      <c r="G72" s="197"/>
      <c r="H72" s="256"/>
      <c r="I72" s="199"/>
      <c r="J72" s="215"/>
      <c r="K72" s="200"/>
      <c r="L72" s="146"/>
    </row>
    <row r="73" spans="1:13" ht="14.25" hidden="1" customHeight="1">
      <c r="A73" s="211">
        <f>A71+1</f>
        <v>132</v>
      </c>
      <c r="B73" s="212" t="str">
        <f>CONCATENATE("NZS.D.",A73)</f>
        <v>NZS.D.132</v>
      </c>
      <c r="C73" s="264"/>
      <c r="D73" s="155" t="s">
        <v>85</v>
      </c>
      <c r="E73" s="279"/>
      <c r="F73" s="267"/>
      <c r="G73" s="250">
        <f>E73+F73</f>
        <v>0</v>
      </c>
      <c r="H73" s="254"/>
      <c r="I73" s="214">
        <f>E73*H73</f>
        <v>0</v>
      </c>
      <c r="J73" s="215">
        <f>F73*H73</f>
        <v>0</v>
      </c>
      <c r="K73" s="216">
        <f>I73+J73</f>
        <v>0</v>
      </c>
      <c r="L73" s="217">
        <f>COUNTIF(H73,"&gt;0")</f>
        <v>0</v>
      </c>
    </row>
    <row r="74" spans="1:13" ht="14.25" hidden="1" customHeight="1">
      <c r="A74" s="272"/>
      <c r="B74" s="212" t="s">
        <v>103</v>
      </c>
      <c r="C74" s="265"/>
      <c r="D74" s="154"/>
      <c r="E74" s="198"/>
      <c r="F74" s="197"/>
      <c r="G74" s="197"/>
      <c r="H74" s="256"/>
      <c r="I74" s="199"/>
      <c r="J74" s="215"/>
      <c r="K74" s="200"/>
      <c r="L74" s="146"/>
    </row>
    <row r="75" spans="1:13" ht="14.25" hidden="1" customHeight="1">
      <c r="A75" s="211">
        <f>A73+1</f>
        <v>133</v>
      </c>
      <c r="B75" s="212" t="str">
        <f>CONCATENATE("NZS.D.",A75)</f>
        <v>NZS.D.133</v>
      </c>
      <c r="C75" s="264"/>
      <c r="D75" s="155" t="s">
        <v>85</v>
      </c>
      <c r="E75" s="279"/>
      <c r="F75" s="267"/>
      <c r="G75" s="250">
        <f>E75+F75</f>
        <v>0</v>
      </c>
      <c r="H75" s="254"/>
      <c r="I75" s="214">
        <f>E75*H75</f>
        <v>0</v>
      </c>
      <c r="J75" s="215">
        <f>F75*H75</f>
        <v>0</v>
      </c>
      <c r="K75" s="216">
        <f>I75+J75</f>
        <v>0</v>
      </c>
      <c r="L75" s="217">
        <f>COUNTIF(H75,"&gt;0")</f>
        <v>0</v>
      </c>
    </row>
    <row r="76" spans="1:13" ht="14.25" hidden="1" customHeight="1">
      <c r="A76" s="272"/>
      <c r="B76" s="212" t="s">
        <v>103</v>
      </c>
      <c r="C76" s="265"/>
      <c r="D76" s="154"/>
      <c r="E76" s="198"/>
      <c r="F76" s="197"/>
      <c r="G76" s="197"/>
      <c r="H76" s="256"/>
      <c r="I76" s="199"/>
      <c r="J76" s="215"/>
      <c r="K76" s="200"/>
      <c r="L76" s="146"/>
    </row>
    <row r="77" spans="1:13" ht="14.25" hidden="1" customHeight="1">
      <c r="A77" s="211">
        <f>A75+1</f>
        <v>134</v>
      </c>
      <c r="B77" s="212" t="str">
        <f>CONCATENATE("NZS.D.",A77)</f>
        <v>NZS.D.134</v>
      </c>
      <c r="C77" s="264"/>
      <c r="D77" s="155" t="s">
        <v>85</v>
      </c>
      <c r="E77" s="279"/>
      <c r="F77" s="267"/>
      <c r="G77" s="250">
        <f>E77+F77</f>
        <v>0</v>
      </c>
      <c r="H77" s="254"/>
      <c r="I77" s="214">
        <f>E77*H77</f>
        <v>0</v>
      </c>
      <c r="J77" s="215">
        <f>F77*H77</f>
        <v>0</v>
      </c>
      <c r="K77" s="216">
        <f>I77+J77</f>
        <v>0</v>
      </c>
      <c r="L77" s="217">
        <f>COUNTIF(H77,"&gt;0")</f>
        <v>0</v>
      </c>
    </row>
    <row r="78" spans="1:13" ht="14.25" hidden="1" customHeight="1">
      <c r="A78" s="272"/>
      <c r="B78" s="212" t="s">
        <v>103</v>
      </c>
      <c r="C78" s="265"/>
      <c r="D78" s="154"/>
      <c r="E78" s="198"/>
      <c r="F78" s="197"/>
      <c r="G78" s="197"/>
      <c r="H78" s="256"/>
      <c r="I78" s="199"/>
      <c r="J78" s="215"/>
      <c r="K78" s="200"/>
      <c r="L78" s="146"/>
    </row>
    <row r="79" spans="1:13" ht="14.25" hidden="1" customHeight="1">
      <c r="A79" s="211">
        <f>A77+1</f>
        <v>135</v>
      </c>
      <c r="B79" s="212" t="str">
        <f>CONCATENATE("NZS.D.",A79)</f>
        <v>NZS.D.135</v>
      </c>
      <c r="C79" s="264"/>
      <c r="D79" s="155" t="s">
        <v>85</v>
      </c>
      <c r="E79" s="279"/>
      <c r="F79" s="267"/>
      <c r="G79" s="250">
        <f>E79+F79</f>
        <v>0</v>
      </c>
      <c r="H79" s="254"/>
      <c r="I79" s="214">
        <f>E79*H79</f>
        <v>0</v>
      </c>
      <c r="J79" s="215">
        <f>F79*H79</f>
        <v>0</v>
      </c>
      <c r="K79" s="216">
        <f>I79+J79</f>
        <v>0</v>
      </c>
      <c r="L79" s="217">
        <f>COUNTIF(H79,"&gt;0")</f>
        <v>0</v>
      </c>
    </row>
    <row r="80" spans="1:13" ht="14.25" hidden="1" customHeight="1">
      <c r="A80" s="272"/>
      <c r="B80" s="212" t="s">
        <v>103</v>
      </c>
      <c r="C80" s="265"/>
      <c r="D80" s="154"/>
      <c r="E80" s="198"/>
      <c r="F80" s="197"/>
      <c r="G80" s="197"/>
      <c r="H80" s="256"/>
      <c r="I80" s="199"/>
      <c r="J80" s="215"/>
      <c r="K80" s="200"/>
      <c r="L80" s="146"/>
    </row>
    <row r="81" spans="1:12" ht="14.25" hidden="1" customHeight="1">
      <c r="A81" s="211">
        <f>A79+1</f>
        <v>136</v>
      </c>
      <c r="B81" s="212" t="str">
        <f>CONCATENATE("NZS.D.",A81)</f>
        <v>NZS.D.136</v>
      </c>
      <c r="C81" s="264"/>
      <c r="D81" s="155" t="s">
        <v>85</v>
      </c>
      <c r="E81" s="279"/>
      <c r="F81" s="267"/>
      <c r="G81" s="250">
        <f>E81+F81</f>
        <v>0</v>
      </c>
      <c r="H81" s="254"/>
      <c r="I81" s="214">
        <f>E81*H81</f>
        <v>0</v>
      </c>
      <c r="J81" s="215">
        <f>F81*H81</f>
        <v>0</v>
      </c>
      <c r="K81" s="216">
        <f>I81+J81</f>
        <v>0</v>
      </c>
      <c r="L81" s="217">
        <f>COUNTIF(H81,"&gt;0")</f>
        <v>0</v>
      </c>
    </row>
    <row r="82" spans="1:12" ht="14.25" hidden="1" customHeight="1">
      <c r="A82" s="272"/>
      <c r="B82" s="212" t="s">
        <v>103</v>
      </c>
      <c r="C82" s="265"/>
      <c r="D82" s="154"/>
      <c r="E82" s="198"/>
      <c r="F82" s="197"/>
      <c r="G82" s="197"/>
      <c r="H82" s="256"/>
      <c r="I82" s="199"/>
      <c r="J82" s="215"/>
      <c r="K82" s="200"/>
      <c r="L82" s="146"/>
    </row>
    <row r="83" spans="1:12" ht="14.25" hidden="1" customHeight="1">
      <c r="A83" s="211">
        <f>A81+1</f>
        <v>137</v>
      </c>
      <c r="B83" s="212" t="str">
        <f>CONCATENATE("NZS.D.",A83)</f>
        <v>NZS.D.137</v>
      </c>
      <c r="C83" s="264"/>
      <c r="D83" s="155" t="s">
        <v>85</v>
      </c>
      <c r="E83" s="279"/>
      <c r="F83" s="267"/>
      <c r="G83" s="250">
        <f>E83+F83</f>
        <v>0</v>
      </c>
      <c r="H83" s="254"/>
      <c r="I83" s="214">
        <f>E83*H83</f>
        <v>0</v>
      </c>
      <c r="J83" s="215">
        <f>F83*H83</f>
        <v>0</v>
      </c>
      <c r="K83" s="216">
        <f>I83+J83</f>
        <v>0</v>
      </c>
      <c r="L83" s="217">
        <f>COUNTIF(H83,"&gt;0")</f>
        <v>0</v>
      </c>
    </row>
    <row r="84" spans="1:12" ht="14.25" hidden="1" customHeight="1">
      <c r="A84" s="272"/>
      <c r="B84" s="212" t="s">
        <v>103</v>
      </c>
      <c r="C84" s="265"/>
      <c r="D84" s="154"/>
      <c r="E84" s="198"/>
      <c r="F84" s="197"/>
      <c r="G84" s="197"/>
      <c r="H84" s="256"/>
      <c r="I84" s="199"/>
      <c r="J84" s="215"/>
      <c r="K84" s="200"/>
      <c r="L84" s="146"/>
    </row>
    <row r="85" spans="1:12" ht="14.25" hidden="1" customHeight="1">
      <c r="A85" s="211">
        <f>A83+1</f>
        <v>138</v>
      </c>
      <c r="B85" s="212" t="str">
        <f>CONCATENATE("NZS.D.",A85)</f>
        <v>NZS.D.138</v>
      </c>
      <c r="C85" s="264"/>
      <c r="D85" s="155" t="s">
        <v>85</v>
      </c>
      <c r="E85" s="279"/>
      <c r="F85" s="267"/>
      <c r="G85" s="250">
        <f>E85+F85</f>
        <v>0</v>
      </c>
      <c r="H85" s="254"/>
      <c r="I85" s="214">
        <f>E85*H85</f>
        <v>0</v>
      </c>
      <c r="J85" s="215">
        <f>F85*H85</f>
        <v>0</v>
      </c>
      <c r="K85" s="216">
        <f>I85+J85</f>
        <v>0</v>
      </c>
      <c r="L85" s="217">
        <f>COUNTIF(H85,"&gt;0")</f>
        <v>0</v>
      </c>
    </row>
    <row r="86" spans="1:12" ht="14.25" hidden="1" customHeight="1">
      <c r="A86" s="272"/>
      <c r="B86" s="212" t="s">
        <v>103</v>
      </c>
      <c r="C86" s="265"/>
      <c r="D86" s="154"/>
      <c r="E86" s="198"/>
      <c r="F86" s="197"/>
      <c r="G86" s="197"/>
      <c r="H86" s="256"/>
      <c r="I86" s="199"/>
      <c r="J86" s="215"/>
      <c r="K86" s="200"/>
      <c r="L86" s="146"/>
    </row>
    <row r="87" spans="1:12" ht="14.25" hidden="1" customHeight="1">
      <c r="A87" s="211">
        <f>A85+1</f>
        <v>139</v>
      </c>
      <c r="B87" s="212" t="str">
        <f>CONCATENATE("NZS.D.",A87)</f>
        <v>NZS.D.139</v>
      </c>
      <c r="C87" s="264"/>
      <c r="D87" s="155" t="s">
        <v>85</v>
      </c>
      <c r="E87" s="279"/>
      <c r="F87" s="267"/>
      <c r="G87" s="250">
        <f>E87+F87</f>
        <v>0</v>
      </c>
      <c r="H87" s="254"/>
      <c r="I87" s="214">
        <f>E87*H87</f>
        <v>0</v>
      </c>
      <c r="J87" s="215">
        <f>F87*H87</f>
        <v>0</v>
      </c>
      <c r="K87" s="216">
        <f>I87+J87</f>
        <v>0</v>
      </c>
      <c r="L87" s="217">
        <f>COUNTIF(H87,"&gt;0")</f>
        <v>0</v>
      </c>
    </row>
    <row r="88" spans="1:12" ht="14.25" hidden="1" customHeight="1">
      <c r="A88" s="272"/>
      <c r="B88" s="212" t="s">
        <v>103</v>
      </c>
      <c r="C88" s="265"/>
      <c r="D88" s="154"/>
      <c r="E88" s="198"/>
      <c r="F88" s="197"/>
      <c r="G88" s="197"/>
      <c r="H88" s="256"/>
      <c r="I88" s="199"/>
      <c r="J88" s="215"/>
      <c r="K88" s="200"/>
      <c r="L88" s="146"/>
    </row>
    <row r="89" spans="1:12" ht="14.25" hidden="1" customHeight="1">
      <c r="A89" s="211">
        <f>A87+1</f>
        <v>140</v>
      </c>
      <c r="B89" s="212" t="str">
        <f>CONCATENATE("NZS.D.",A89)</f>
        <v>NZS.D.140</v>
      </c>
      <c r="C89" s="264"/>
      <c r="D89" s="155" t="s">
        <v>85</v>
      </c>
      <c r="E89" s="279"/>
      <c r="F89" s="267"/>
      <c r="G89" s="250">
        <f>E89+F89</f>
        <v>0</v>
      </c>
      <c r="H89" s="254"/>
      <c r="I89" s="214">
        <f>E89*H89</f>
        <v>0</v>
      </c>
      <c r="J89" s="215">
        <f>F89*H89</f>
        <v>0</v>
      </c>
      <c r="K89" s="216">
        <f>I89+J89</f>
        <v>0</v>
      </c>
      <c r="L89" s="217">
        <f>COUNTIF(H89,"&gt;0")</f>
        <v>0</v>
      </c>
    </row>
    <row r="90" spans="1:12" ht="14.25" hidden="1" customHeight="1">
      <c r="A90" s="272"/>
      <c r="B90" s="212" t="s">
        <v>103</v>
      </c>
      <c r="C90" s="265"/>
      <c r="D90" s="154"/>
      <c r="E90" s="198"/>
      <c r="F90" s="197"/>
      <c r="G90" s="197"/>
      <c r="H90" s="256"/>
      <c r="I90" s="199"/>
      <c r="J90" s="215"/>
      <c r="K90" s="200"/>
      <c r="L90" s="146"/>
    </row>
    <row r="91" spans="1:12" ht="14.25" hidden="1" customHeight="1">
      <c r="A91" s="211">
        <f>A89+1</f>
        <v>141</v>
      </c>
      <c r="B91" s="212" t="str">
        <f>CONCATENATE("NZS.D.",A91)</f>
        <v>NZS.D.141</v>
      </c>
      <c r="C91" s="264"/>
      <c r="D91" s="155" t="s">
        <v>85</v>
      </c>
      <c r="E91" s="279"/>
      <c r="F91" s="267"/>
      <c r="G91" s="250">
        <f>E91+F91</f>
        <v>0</v>
      </c>
      <c r="H91" s="254"/>
      <c r="I91" s="214">
        <f>E91*H91</f>
        <v>0</v>
      </c>
      <c r="J91" s="215">
        <f>F91*H91</f>
        <v>0</v>
      </c>
      <c r="K91" s="216">
        <f>I91+J91</f>
        <v>0</v>
      </c>
      <c r="L91" s="217">
        <f>COUNTIF(H91,"&gt;0")</f>
        <v>0</v>
      </c>
    </row>
    <row r="92" spans="1:12" ht="14.25" hidden="1" customHeight="1">
      <c r="A92" s="272"/>
      <c r="B92" s="212" t="s">
        <v>103</v>
      </c>
      <c r="C92" s="265"/>
      <c r="D92" s="154"/>
      <c r="E92" s="198"/>
      <c r="F92" s="197"/>
      <c r="G92" s="197"/>
      <c r="H92" s="256"/>
      <c r="I92" s="199"/>
      <c r="J92" s="215"/>
      <c r="K92" s="200"/>
      <c r="L92" s="146"/>
    </row>
    <row r="93" spans="1:12" ht="14.25" hidden="1" customHeight="1">
      <c r="A93" s="211">
        <f>A91+1</f>
        <v>142</v>
      </c>
      <c r="B93" s="212" t="str">
        <f>CONCATENATE("NZS.D.",A93)</f>
        <v>NZS.D.142</v>
      </c>
      <c r="C93" s="264"/>
      <c r="D93" s="155" t="s">
        <v>85</v>
      </c>
      <c r="E93" s="279"/>
      <c r="F93" s="267"/>
      <c r="G93" s="250">
        <f>E93+F93</f>
        <v>0</v>
      </c>
      <c r="H93" s="254"/>
      <c r="I93" s="214">
        <f>E93*H93</f>
        <v>0</v>
      </c>
      <c r="J93" s="215">
        <f>F93*H93</f>
        <v>0</v>
      </c>
      <c r="K93" s="216">
        <f>I93+J93</f>
        <v>0</v>
      </c>
      <c r="L93" s="217">
        <f>COUNTIF(H93,"&gt;0")</f>
        <v>0</v>
      </c>
    </row>
    <row r="94" spans="1:12" ht="14.25" hidden="1" customHeight="1">
      <c r="A94" s="272"/>
      <c r="B94" s="212" t="s">
        <v>103</v>
      </c>
      <c r="C94" s="265"/>
      <c r="D94" s="154"/>
      <c r="E94" s="198"/>
      <c r="F94" s="197"/>
      <c r="G94" s="197"/>
      <c r="H94" s="256"/>
      <c r="I94" s="199"/>
      <c r="J94" s="215"/>
      <c r="K94" s="200"/>
      <c r="L94" s="146"/>
    </row>
    <row r="95" spans="1:12" ht="14.25" hidden="1" customHeight="1">
      <c r="A95" s="211">
        <f>A93+1</f>
        <v>143</v>
      </c>
      <c r="B95" s="212" t="str">
        <f>CONCATENATE("NZS.D.",A95)</f>
        <v>NZS.D.143</v>
      </c>
      <c r="C95" s="264"/>
      <c r="D95" s="155" t="s">
        <v>85</v>
      </c>
      <c r="E95" s="279"/>
      <c r="F95" s="267"/>
      <c r="G95" s="250">
        <f>E95+F95</f>
        <v>0</v>
      </c>
      <c r="H95" s="254"/>
      <c r="I95" s="214">
        <f>E95*H95</f>
        <v>0</v>
      </c>
      <c r="J95" s="215">
        <f>F95*H95</f>
        <v>0</v>
      </c>
      <c r="K95" s="216">
        <f>I95+J95</f>
        <v>0</v>
      </c>
      <c r="L95" s="217">
        <f>COUNTIF(H95,"&gt;0")</f>
        <v>0</v>
      </c>
    </row>
    <row r="96" spans="1:12" ht="14.25" hidden="1" customHeight="1">
      <c r="A96" s="272"/>
      <c r="B96" s="212" t="s">
        <v>103</v>
      </c>
      <c r="C96" s="265"/>
      <c r="D96" s="154"/>
      <c r="E96" s="198"/>
      <c r="F96" s="197"/>
      <c r="G96" s="197"/>
      <c r="H96" s="256"/>
      <c r="I96" s="199"/>
      <c r="J96" s="215"/>
      <c r="K96" s="200"/>
      <c r="L96" s="146"/>
    </row>
    <row r="97" spans="1:12" ht="14.25" hidden="1" customHeight="1">
      <c r="A97" s="211">
        <f>A95+1</f>
        <v>144</v>
      </c>
      <c r="B97" s="212" t="str">
        <f>CONCATENATE("NZS.D.",A97)</f>
        <v>NZS.D.144</v>
      </c>
      <c r="C97" s="264"/>
      <c r="D97" s="155" t="s">
        <v>85</v>
      </c>
      <c r="E97" s="279"/>
      <c r="F97" s="267"/>
      <c r="G97" s="250">
        <f>E97+F97</f>
        <v>0</v>
      </c>
      <c r="H97" s="254"/>
      <c r="I97" s="214">
        <f>E97*H97</f>
        <v>0</v>
      </c>
      <c r="J97" s="215">
        <f>F97*H97</f>
        <v>0</v>
      </c>
      <c r="K97" s="216">
        <f>I97+J97</f>
        <v>0</v>
      </c>
      <c r="L97" s="217">
        <f>COUNTIF(H97,"&gt;0")</f>
        <v>0</v>
      </c>
    </row>
    <row r="98" spans="1:12" ht="14.25" hidden="1" customHeight="1">
      <c r="A98" s="272"/>
      <c r="B98" s="212" t="s">
        <v>103</v>
      </c>
      <c r="C98" s="265"/>
      <c r="D98" s="154"/>
      <c r="E98" s="198"/>
      <c r="F98" s="197"/>
      <c r="G98" s="197"/>
      <c r="H98" s="256"/>
      <c r="I98" s="199"/>
      <c r="J98" s="215"/>
      <c r="K98" s="200"/>
      <c r="L98" s="146"/>
    </row>
    <row r="99" spans="1:12" s="218" customFormat="1" ht="14.25" hidden="1" customHeight="1">
      <c r="A99" s="211">
        <f>A97+1</f>
        <v>145</v>
      </c>
      <c r="B99" s="212" t="str">
        <f>CONCATENATE("NZS.D.",A99)</f>
        <v>NZS.D.145</v>
      </c>
      <c r="C99" s="264"/>
      <c r="D99" s="155" t="s">
        <v>85</v>
      </c>
      <c r="E99" s="279"/>
      <c r="F99" s="267"/>
      <c r="G99" s="250">
        <f>E99+F99</f>
        <v>0</v>
      </c>
      <c r="H99" s="254"/>
      <c r="I99" s="214">
        <f>E99*H99</f>
        <v>0</v>
      </c>
      <c r="J99" s="215">
        <f>F99*H99</f>
        <v>0</v>
      </c>
      <c r="K99" s="216">
        <f>I99+J99</f>
        <v>0</v>
      </c>
      <c r="L99" s="217">
        <f>COUNTIF(H99,"&gt;0")</f>
        <v>0</v>
      </c>
    </row>
    <row r="100" spans="1:12" ht="14.25" hidden="1" customHeight="1">
      <c r="A100" s="272"/>
      <c r="B100" s="212" t="s">
        <v>103</v>
      </c>
      <c r="C100" s="265"/>
      <c r="D100" s="154"/>
      <c r="E100" s="281"/>
      <c r="F100" s="271"/>
      <c r="G100" s="271"/>
      <c r="H100" s="273"/>
      <c r="I100" s="274"/>
      <c r="J100" s="215"/>
      <c r="K100" s="275"/>
      <c r="L100" s="146"/>
    </row>
    <row r="101" spans="1:12" s="218" customFormat="1" ht="14.25" customHeight="1" thickBot="1">
      <c r="A101" s="189"/>
      <c r="B101" s="190"/>
      <c r="C101" s="191"/>
      <c r="D101" s="192"/>
      <c r="E101" s="193"/>
      <c r="F101" s="193"/>
      <c r="G101" s="193"/>
      <c r="H101" s="194"/>
      <c r="I101" s="195"/>
      <c r="J101" s="195"/>
      <c r="K101" s="196"/>
      <c r="L101" s="146">
        <v>1</v>
      </c>
    </row>
    <row r="102" spans="1:12" ht="14.25" customHeight="1" thickBot="1">
      <c r="A102" s="168" t="s">
        <v>69</v>
      </c>
      <c r="B102" s="163" t="s">
        <v>86</v>
      </c>
      <c r="C102" s="292" t="s">
        <v>87</v>
      </c>
      <c r="D102" s="252" t="s">
        <v>84</v>
      </c>
      <c r="E102" s="152"/>
      <c r="F102" s="152"/>
      <c r="G102" s="153"/>
      <c r="H102" s="252"/>
      <c r="I102" s="169">
        <f>SUBTOTAL(9,I103:I133)</f>
        <v>0</v>
      </c>
      <c r="J102" s="170">
        <f>SUBTOTAL(9,J103:J133)</f>
        <v>0</v>
      </c>
      <c r="K102" s="171">
        <f>SUBTOTAL(9,K103:K133)</f>
        <v>0</v>
      </c>
      <c r="L102" s="146">
        <v>1</v>
      </c>
    </row>
    <row r="103" spans="1:12" s="218" customFormat="1">
      <c r="A103" s="219">
        <v>201</v>
      </c>
      <c r="B103" s="212" t="str">
        <f>CONCATENATE("NZS.D.",A103)</f>
        <v>NZS.D.201</v>
      </c>
      <c r="C103" s="264" t="s">
        <v>113</v>
      </c>
      <c r="D103" s="185" t="s">
        <v>70</v>
      </c>
      <c r="E103" s="293"/>
      <c r="F103" s="268"/>
      <c r="G103" s="251">
        <f>E103+F103</f>
        <v>0</v>
      </c>
      <c r="H103" s="255">
        <v>50</v>
      </c>
      <c r="I103" s="221">
        <f>E103*H103</f>
        <v>0</v>
      </c>
      <c r="J103" s="222">
        <f>F103*H103</f>
        <v>0</v>
      </c>
      <c r="K103" s="223">
        <f>I103+J103</f>
        <v>0</v>
      </c>
      <c r="L103" s="217">
        <f>COUNTIF(H103,"&gt;0")</f>
        <v>1</v>
      </c>
    </row>
    <row r="104" spans="1:12" hidden="1">
      <c r="A104" s="211"/>
      <c r="B104" s="212" t="s">
        <v>103</v>
      </c>
      <c r="C104" s="265"/>
      <c r="D104" s="185"/>
      <c r="E104" s="294"/>
      <c r="F104" s="288"/>
      <c r="G104" s="197"/>
      <c r="H104" s="256"/>
      <c r="I104" s="214"/>
      <c r="J104" s="215"/>
      <c r="K104" s="216"/>
      <c r="L104" s="217"/>
    </row>
    <row r="105" spans="1:12" s="218" customFormat="1">
      <c r="A105" s="211">
        <f>A103+1</f>
        <v>202</v>
      </c>
      <c r="B105" s="212" t="str">
        <f>CONCATENATE("NZS.D.",A105)</f>
        <v>NZS.D.202</v>
      </c>
      <c r="C105" s="264" t="s">
        <v>123</v>
      </c>
      <c r="D105" s="155" t="s">
        <v>70</v>
      </c>
      <c r="E105" s="286"/>
      <c r="F105" s="268"/>
      <c r="G105" s="287">
        <f>E105+F105</f>
        <v>0</v>
      </c>
      <c r="H105" s="255">
        <v>20</v>
      </c>
      <c r="I105" s="225">
        <f>E105*H105</f>
        <v>0</v>
      </c>
      <c r="J105" s="226">
        <f>F105*H105</f>
        <v>0</v>
      </c>
      <c r="K105" s="227">
        <f>I105+J105</f>
        <v>0</v>
      </c>
      <c r="L105" s="217">
        <f>COUNTIF(H105,"&gt;0")</f>
        <v>1</v>
      </c>
    </row>
    <row r="106" spans="1:12" hidden="1">
      <c r="A106" s="167"/>
      <c r="B106" s="212" t="s">
        <v>103</v>
      </c>
      <c r="C106" s="265"/>
      <c r="D106" s="154"/>
      <c r="E106" s="266"/>
      <c r="F106" s="288"/>
      <c r="G106" s="289"/>
      <c r="H106" s="261"/>
      <c r="I106" s="290"/>
      <c r="J106" s="291"/>
      <c r="K106" s="235"/>
      <c r="L106" s="146"/>
    </row>
    <row r="107" spans="1:12">
      <c r="A107" s="211">
        <f>A105+1</f>
        <v>203</v>
      </c>
      <c r="B107" s="212" t="str">
        <f>CONCATENATE("NZS.D.",A107)</f>
        <v>NZS.D.203</v>
      </c>
      <c r="C107" s="264" t="s">
        <v>122</v>
      </c>
      <c r="D107" s="155" t="s">
        <v>70</v>
      </c>
      <c r="E107" s="286"/>
      <c r="F107" s="268"/>
      <c r="G107" s="287">
        <f>E107+F107</f>
        <v>0</v>
      </c>
      <c r="H107" s="255">
        <v>30</v>
      </c>
      <c r="I107" s="225">
        <f>E107*H107</f>
        <v>0</v>
      </c>
      <c r="J107" s="226">
        <f>F107*H107</f>
        <v>0</v>
      </c>
      <c r="K107" s="227">
        <f>I107+J107</f>
        <v>0</v>
      </c>
      <c r="L107" s="217">
        <f>COUNTIF(H107,"&gt;0")</f>
        <v>1</v>
      </c>
    </row>
    <row r="108" spans="1:12" hidden="1">
      <c r="A108" s="272"/>
      <c r="B108" s="212" t="s">
        <v>103</v>
      </c>
      <c r="C108" s="265"/>
      <c r="D108" s="154"/>
      <c r="E108" s="266"/>
      <c r="F108" s="288"/>
      <c r="G108" s="289"/>
      <c r="H108" s="261"/>
      <c r="I108" s="290"/>
      <c r="J108" s="291"/>
      <c r="K108" s="235"/>
      <c r="L108" s="146"/>
    </row>
    <row r="109" spans="1:12" s="218" customFormat="1">
      <c r="A109" s="211">
        <f>A107+1</f>
        <v>204</v>
      </c>
      <c r="B109" s="212" t="str">
        <f>CONCATENATE("NZS.D.",A109)</f>
        <v>NZS.D.204</v>
      </c>
      <c r="C109" s="264" t="s">
        <v>100</v>
      </c>
      <c r="D109" s="155" t="s">
        <v>105</v>
      </c>
      <c r="E109" s="286"/>
      <c r="F109" s="268"/>
      <c r="G109" s="287">
        <f>E109+F109</f>
        <v>0</v>
      </c>
      <c r="H109" s="255">
        <v>1</v>
      </c>
      <c r="I109" s="225">
        <f>E109*H109</f>
        <v>0</v>
      </c>
      <c r="J109" s="226">
        <f>F109*H109</f>
        <v>0</v>
      </c>
      <c r="K109" s="227">
        <f>I109+J109</f>
        <v>0</v>
      </c>
      <c r="L109" s="217">
        <f>COUNTIF(H109,"&gt;0")</f>
        <v>1</v>
      </c>
    </row>
    <row r="110" spans="1:12" hidden="1">
      <c r="A110" s="167"/>
      <c r="B110" s="212" t="s">
        <v>103</v>
      </c>
      <c r="C110" s="265"/>
      <c r="D110" s="154"/>
      <c r="E110" s="266"/>
      <c r="F110" s="288"/>
      <c r="G110" s="289"/>
      <c r="H110" s="261"/>
      <c r="I110" s="290"/>
      <c r="J110" s="291"/>
      <c r="K110" s="235"/>
      <c r="L110" s="146"/>
    </row>
    <row r="111" spans="1:12">
      <c r="A111" s="211">
        <f>A109+1</f>
        <v>205</v>
      </c>
      <c r="B111" s="212" t="str">
        <f>CONCATENATE("NZS.D.",A111)</f>
        <v>NZS.D.205</v>
      </c>
      <c r="C111" s="264" t="s">
        <v>118</v>
      </c>
      <c r="D111" s="155" t="s">
        <v>70</v>
      </c>
      <c r="E111" s="286"/>
      <c r="F111" s="268"/>
      <c r="G111" s="287">
        <f>E111+F111</f>
        <v>0</v>
      </c>
      <c r="H111" s="255">
        <v>200</v>
      </c>
      <c r="I111" s="225">
        <f>E111*H111</f>
        <v>0</v>
      </c>
      <c r="J111" s="226">
        <f>F111*H111</f>
        <v>0</v>
      </c>
      <c r="K111" s="227">
        <f>I111+J111</f>
        <v>0</v>
      </c>
      <c r="L111" s="217">
        <f>COUNTIF(H111,"&gt;0")</f>
        <v>1</v>
      </c>
    </row>
    <row r="112" spans="1:12" hidden="1">
      <c r="A112" s="272"/>
      <c r="B112" s="212" t="s">
        <v>103</v>
      </c>
      <c r="C112" s="265"/>
      <c r="D112" s="154"/>
      <c r="E112" s="266"/>
      <c r="F112" s="288"/>
      <c r="G112" s="289"/>
      <c r="H112" s="261"/>
      <c r="I112" s="290"/>
      <c r="J112" s="291"/>
      <c r="K112" s="235"/>
      <c r="L112" s="146"/>
    </row>
    <row r="113" spans="1:13" s="218" customFormat="1">
      <c r="A113" s="211">
        <f>A111+1</f>
        <v>206</v>
      </c>
      <c r="B113" s="212" t="str">
        <f>CONCATENATE("NZS.D.",A113)</f>
        <v>NZS.D.206</v>
      </c>
      <c r="C113" s="264" t="s">
        <v>104</v>
      </c>
      <c r="D113" s="155" t="s">
        <v>70</v>
      </c>
      <c r="E113" s="286"/>
      <c r="F113" s="268"/>
      <c r="G113" s="287">
        <f>E113+F113</f>
        <v>0</v>
      </c>
      <c r="H113" s="255">
        <v>150</v>
      </c>
      <c r="I113" s="225">
        <f>E113*H113</f>
        <v>0</v>
      </c>
      <c r="J113" s="226">
        <f>F113*H113</f>
        <v>0</v>
      </c>
      <c r="K113" s="227">
        <f>I113+J113</f>
        <v>0</v>
      </c>
      <c r="L113" s="217">
        <f>COUNTIF(H113,"&gt;0")</f>
        <v>1</v>
      </c>
    </row>
    <row r="114" spans="1:13" hidden="1">
      <c r="A114" s="167"/>
      <c r="B114" s="212" t="s">
        <v>103</v>
      </c>
      <c r="C114" s="265"/>
      <c r="D114" s="154"/>
      <c r="E114" s="266"/>
      <c r="F114" s="288"/>
      <c r="G114" s="289"/>
      <c r="H114" s="261"/>
      <c r="I114" s="290"/>
      <c r="J114" s="291"/>
      <c r="K114" s="235"/>
      <c r="L114" s="146"/>
    </row>
    <row r="115" spans="1:13" s="218" customFormat="1">
      <c r="A115" s="211">
        <f>A113+1</f>
        <v>207</v>
      </c>
      <c r="B115" s="212" t="str">
        <f>CONCATENATE("NZS.D.",A115)</f>
        <v>NZS.D.207</v>
      </c>
      <c r="C115" s="264" t="s">
        <v>112</v>
      </c>
      <c r="D115" s="155" t="s">
        <v>70</v>
      </c>
      <c r="E115" s="286"/>
      <c r="F115" s="268"/>
      <c r="G115" s="287">
        <f>E115+F115</f>
        <v>0</v>
      </c>
      <c r="H115" s="255">
        <v>50</v>
      </c>
      <c r="I115" s="225">
        <f>E115*H115</f>
        <v>0</v>
      </c>
      <c r="J115" s="226">
        <f>F115*H115</f>
        <v>0</v>
      </c>
      <c r="K115" s="227">
        <f>I115+J115</f>
        <v>0</v>
      </c>
      <c r="L115" s="217">
        <f>COUNTIF(H115,"&gt;0")</f>
        <v>1</v>
      </c>
    </row>
    <row r="116" spans="1:13" hidden="1">
      <c r="A116" s="167"/>
      <c r="B116" s="212" t="s">
        <v>103</v>
      </c>
      <c r="C116" s="265"/>
      <c r="D116" s="154"/>
      <c r="E116" s="266"/>
      <c r="F116" s="288"/>
      <c r="G116" s="289"/>
      <c r="H116" s="261"/>
      <c r="I116" s="290"/>
      <c r="J116" s="291"/>
      <c r="K116" s="235"/>
      <c r="L116" s="146"/>
    </row>
    <row r="117" spans="1:13" hidden="1">
      <c r="A117" s="211">
        <f>A115+1</f>
        <v>208</v>
      </c>
      <c r="B117" s="212" t="str">
        <f>CONCATENATE("NZS.D.",A117)</f>
        <v>NZS.D.208</v>
      </c>
      <c r="C117" s="264"/>
      <c r="D117" s="155" t="s">
        <v>85</v>
      </c>
      <c r="E117" s="286"/>
      <c r="F117" s="268"/>
      <c r="G117" s="287">
        <f>E117+F117</f>
        <v>0</v>
      </c>
      <c r="H117" s="255"/>
      <c r="I117" s="225">
        <f>E117*H117</f>
        <v>0</v>
      </c>
      <c r="J117" s="226">
        <f>F117*H117</f>
        <v>0</v>
      </c>
      <c r="K117" s="227">
        <f>I117+J117</f>
        <v>0</v>
      </c>
      <c r="L117" s="217">
        <f>COUNTIF(H117,"&gt;0")</f>
        <v>0</v>
      </c>
      <c r="M117" s="218"/>
    </row>
    <row r="118" spans="1:13" hidden="1">
      <c r="A118" s="167"/>
      <c r="B118" s="212" t="s">
        <v>103</v>
      </c>
      <c r="C118" s="265"/>
      <c r="D118" s="154"/>
      <c r="E118" s="266"/>
      <c r="F118" s="288"/>
      <c r="G118" s="289"/>
      <c r="H118" s="261"/>
      <c r="I118" s="290"/>
      <c r="J118" s="291"/>
      <c r="K118" s="235"/>
      <c r="L118" s="146"/>
    </row>
    <row r="119" spans="1:13" s="218" customFormat="1" hidden="1">
      <c r="A119" s="211">
        <f>A117+1</f>
        <v>209</v>
      </c>
      <c r="B119" s="212" t="str">
        <f>CONCATENATE("NZS.D.",A119)</f>
        <v>NZS.D.209</v>
      </c>
      <c r="C119" s="264"/>
      <c r="D119" s="155" t="s">
        <v>85</v>
      </c>
      <c r="E119" s="286"/>
      <c r="F119" s="268"/>
      <c r="G119" s="287">
        <f>E119+F119</f>
        <v>0</v>
      </c>
      <c r="H119" s="255"/>
      <c r="I119" s="225">
        <f>E119*H119</f>
        <v>0</v>
      </c>
      <c r="J119" s="226">
        <f>F119*H119</f>
        <v>0</v>
      </c>
      <c r="K119" s="227">
        <f>I119+J119</f>
        <v>0</v>
      </c>
      <c r="L119" s="217">
        <f>COUNTIF(H119,"&gt;0")</f>
        <v>0</v>
      </c>
    </row>
    <row r="120" spans="1:13" hidden="1">
      <c r="A120" s="167"/>
      <c r="B120" s="212" t="s">
        <v>103</v>
      </c>
      <c r="C120" s="265"/>
      <c r="D120" s="154"/>
      <c r="E120" s="266"/>
      <c r="F120" s="288"/>
      <c r="G120" s="289"/>
      <c r="H120" s="261"/>
      <c r="I120" s="290"/>
      <c r="J120" s="291"/>
      <c r="K120" s="235"/>
      <c r="L120" s="146"/>
    </row>
    <row r="121" spans="1:13" s="218" customFormat="1" hidden="1">
      <c r="A121" s="211">
        <f>A119+1</f>
        <v>210</v>
      </c>
      <c r="B121" s="212" t="str">
        <f>CONCATENATE("NZS.D.",A121)</f>
        <v>NZS.D.210</v>
      </c>
      <c r="C121" s="264"/>
      <c r="D121" s="155" t="s">
        <v>85</v>
      </c>
      <c r="E121" s="286"/>
      <c r="F121" s="268"/>
      <c r="G121" s="287">
        <f>E121+F121</f>
        <v>0</v>
      </c>
      <c r="H121" s="255"/>
      <c r="I121" s="225">
        <f>E121*H121</f>
        <v>0</v>
      </c>
      <c r="J121" s="226">
        <f>F121*H121</f>
        <v>0</v>
      </c>
      <c r="K121" s="227">
        <f>I121+J121</f>
        <v>0</v>
      </c>
      <c r="L121" s="217">
        <f>COUNTIF(H121,"&gt;0")</f>
        <v>0</v>
      </c>
    </row>
    <row r="122" spans="1:13" hidden="1">
      <c r="A122" s="167"/>
      <c r="B122" s="212" t="s">
        <v>103</v>
      </c>
      <c r="C122" s="265"/>
      <c r="D122" s="154"/>
      <c r="E122" s="266"/>
      <c r="F122" s="288"/>
      <c r="G122" s="289"/>
      <c r="H122" s="261"/>
      <c r="I122" s="290"/>
      <c r="J122" s="291"/>
      <c r="K122" s="235"/>
      <c r="L122" s="146"/>
    </row>
    <row r="123" spans="1:13" s="218" customFormat="1" hidden="1">
      <c r="A123" s="211">
        <f>A121+1</f>
        <v>211</v>
      </c>
      <c r="B123" s="212" t="str">
        <f>CONCATENATE("NZS.D.",A123)</f>
        <v>NZS.D.211</v>
      </c>
      <c r="C123" s="264"/>
      <c r="D123" s="155" t="s">
        <v>70</v>
      </c>
      <c r="E123" s="286"/>
      <c r="F123" s="268"/>
      <c r="G123" s="287">
        <f>E123+F123</f>
        <v>0</v>
      </c>
      <c r="H123" s="255"/>
      <c r="I123" s="225">
        <f>E123*H123</f>
        <v>0</v>
      </c>
      <c r="J123" s="226">
        <f>F123*H123</f>
        <v>0</v>
      </c>
      <c r="K123" s="227">
        <f>I123+J123</f>
        <v>0</v>
      </c>
      <c r="L123" s="217">
        <f>COUNTIF(H123,"&gt;0")</f>
        <v>0</v>
      </c>
    </row>
    <row r="124" spans="1:13" hidden="1">
      <c r="A124" s="167"/>
      <c r="B124" s="212" t="s">
        <v>103</v>
      </c>
      <c r="C124" s="265"/>
      <c r="D124" s="154"/>
      <c r="E124" s="266"/>
      <c r="F124" s="288"/>
      <c r="G124" s="289"/>
      <c r="H124" s="261"/>
      <c r="I124" s="290"/>
      <c r="J124" s="291"/>
      <c r="K124" s="235"/>
      <c r="L124" s="146"/>
    </row>
    <row r="125" spans="1:13" s="218" customFormat="1" hidden="1">
      <c r="A125" s="211">
        <f>A123+1</f>
        <v>212</v>
      </c>
      <c r="B125" s="212" t="str">
        <f>CONCATENATE("NZS.D.",A125)</f>
        <v>NZS.D.212</v>
      </c>
      <c r="C125" s="264"/>
      <c r="D125" s="155" t="s">
        <v>70</v>
      </c>
      <c r="E125" s="286"/>
      <c r="F125" s="268"/>
      <c r="G125" s="287">
        <f>E125+F125</f>
        <v>0</v>
      </c>
      <c r="H125" s="255"/>
      <c r="I125" s="225">
        <f>E125*H125</f>
        <v>0</v>
      </c>
      <c r="J125" s="226">
        <f>F125*H125</f>
        <v>0</v>
      </c>
      <c r="K125" s="227">
        <f>I125+J125</f>
        <v>0</v>
      </c>
      <c r="L125" s="217">
        <f>COUNTIF(H125,"&gt;0")</f>
        <v>0</v>
      </c>
    </row>
    <row r="126" spans="1:13" hidden="1">
      <c r="A126" s="167"/>
      <c r="B126" s="212" t="s">
        <v>103</v>
      </c>
      <c r="C126" s="265"/>
      <c r="D126" s="154"/>
      <c r="E126" s="266"/>
      <c r="F126" s="288"/>
      <c r="G126" s="289"/>
      <c r="H126" s="261"/>
      <c r="I126" s="290"/>
      <c r="J126" s="291"/>
      <c r="K126" s="235"/>
      <c r="L126" s="146"/>
    </row>
    <row r="127" spans="1:13" s="218" customFormat="1" hidden="1">
      <c r="A127" s="211">
        <f>A125+1</f>
        <v>213</v>
      </c>
      <c r="B127" s="212" t="str">
        <f>CONCATENATE("NZS.D.",A127)</f>
        <v>NZS.D.213</v>
      </c>
      <c r="C127" s="264"/>
      <c r="D127" s="155" t="s">
        <v>85</v>
      </c>
      <c r="E127" s="286"/>
      <c r="F127" s="268"/>
      <c r="G127" s="287">
        <f>E127+F127</f>
        <v>0</v>
      </c>
      <c r="H127" s="255"/>
      <c r="I127" s="225">
        <f>E127*H127</f>
        <v>0</v>
      </c>
      <c r="J127" s="226">
        <f>F127*H127</f>
        <v>0</v>
      </c>
      <c r="K127" s="227">
        <f>I127+J127</f>
        <v>0</v>
      </c>
      <c r="L127" s="217">
        <f>COUNTIF(H127,"&gt;0")</f>
        <v>0</v>
      </c>
    </row>
    <row r="128" spans="1:13" hidden="1">
      <c r="A128" s="167"/>
      <c r="B128" s="212" t="s">
        <v>103</v>
      </c>
      <c r="C128" s="265"/>
      <c r="D128" s="154"/>
      <c r="E128" s="266"/>
      <c r="F128" s="288"/>
      <c r="G128" s="289"/>
      <c r="H128" s="261"/>
      <c r="I128" s="290"/>
      <c r="J128" s="291"/>
      <c r="K128" s="235"/>
      <c r="L128" s="146"/>
    </row>
    <row r="129" spans="1:12" s="218" customFormat="1" hidden="1">
      <c r="A129" s="211">
        <f>A127+1</f>
        <v>214</v>
      </c>
      <c r="B129" s="212" t="str">
        <f>CONCATENATE("NZS.D.",A129)</f>
        <v>NZS.D.214</v>
      </c>
      <c r="C129" s="264"/>
      <c r="D129" s="155" t="s">
        <v>85</v>
      </c>
      <c r="E129" s="286"/>
      <c r="F129" s="268"/>
      <c r="G129" s="287">
        <f>E129+F129</f>
        <v>0</v>
      </c>
      <c r="H129" s="255"/>
      <c r="I129" s="225">
        <f>E129*H129</f>
        <v>0</v>
      </c>
      <c r="J129" s="226">
        <f>F129*H129</f>
        <v>0</v>
      </c>
      <c r="K129" s="227">
        <f>I129+J129</f>
        <v>0</v>
      </c>
      <c r="L129" s="217">
        <f>COUNTIF(H129,"&gt;0")</f>
        <v>0</v>
      </c>
    </row>
    <row r="130" spans="1:12" hidden="1">
      <c r="A130" s="167"/>
      <c r="B130" s="212" t="s">
        <v>103</v>
      </c>
      <c r="C130" s="265"/>
      <c r="D130" s="154"/>
      <c r="E130" s="266"/>
      <c r="F130" s="288"/>
      <c r="G130" s="289"/>
      <c r="H130" s="261"/>
      <c r="I130" s="290"/>
      <c r="J130" s="291"/>
      <c r="K130" s="235"/>
      <c r="L130" s="146"/>
    </row>
    <row r="131" spans="1:12" s="218" customFormat="1" hidden="1">
      <c r="A131" s="211">
        <f>A129+1</f>
        <v>215</v>
      </c>
      <c r="B131" s="212" t="str">
        <f>CONCATENATE("NZS.D.",A131)</f>
        <v>NZS.D.215</v>
      </c>
      <c r="C131" s="229"/>
      <c r="D131" s="155" t="s">
        <v>85</v>
      </c>
      <c r="E131" s="286"/>
      <c r="F131" s="267"/>
      <c r="G131" s="250">
        <f>E131+F131</f>
        <v>0</v>
      </c>
      <c r="H131" s="255"/>
      <c r="I131" s="214">
        <f>E131*H131</f>
        <v>0</v>
      </c>
      <c r="J131" s="215">
        <f>F131*H131</f>
        <v>0</v>
      </c>
      <c r="K131" s="216">
        <f>I131+J131</f>
        <v>0</v>
      </c>
      <c r="L131" s="217">
        <f>COUNTIF(H131,"&gt;0")</f>
        <v>0</v>
      </c>
    </row>
    <row r="132" spans="1:12" hidden="1">
      <c r="A132" s="211"/>
      <c r="B132" s="212" t="s">
        <v>103</v>
      </c>
      <c r="C132" s="265"/>
      <c r="D132" s="154"/>
      <c r="E132" s="266"/>
      <c r="F132" s="267"/>
      <c r="G132" s="250"/>
      <c r="H132" s="261"/>
      <c r="I132" s="214"/>
      <c r="J132" s="215"/>
      <c r="K132" s="216"/>
      <c r="L132" s="217"/>
    </row>
    <row r="133" spans="1:12" s="218" customFormat="1" hidden="1">
      <c r="A133" s="211">
        <f>A131+1</f>
        <v>216</v>
      </c>
      <c r="B133" s="212" t="str">
        <f>CONCATENATE("NZS.D.",A133)</f>
        <v>NZS.D.216</v>
      </c>
      <c r="C133" s="229"/>
      <c r="D133" s="155" t="s">
        <v>85</v>
      </c>
      <c r="E133" s="286"/>
      <c r="F133" s="210"/>
      <c r="G133" s="258">
        <f>E133+F133</f>
        <v>0</v>
      </c>
      <c r="H133" s="259"/>
      <c r="I133" s="230">
        <f>E133*H133</f>
        <v>0</v>
      </c>
      <c r="J133" s="231">
        <f>F133*H133</f>
        <v>0</v>
      </c>
      <c r="K133" s="232">
        <f>I133+J133</f>
        <v>0</v>
      </c>
      <c r="L133" s="217">
        <f>COUNTIF(H133,"&gt;0")</f>
        <v>0</v>
      </c>
    </row>
    <row r="134" spans="1:12" hidden="1">
      <c r="A134" s="211"/>
      <c r="B134" s="212" t="s">
        <v>103</v>
      </c>
      <c r="C134" s="213"/>
      <c r="D134" s="154"/>
      <c r="E134" s="266"/>
      <c r="F134" s="187"/>
      <c r="G134" s="250"/>
      <c r="H134" s="263"/>
      <c r="I134" s="214"/>
      <c r="J134" s="215"/>
      <c r="K134" s="216"/>
      <c r="L134" s="217">
        <f>COUNTIF(H134,"&gt;0")</f>
        <v>0</v>
      </c>
    </row>
    <row r="135" spans="1:12" s="218" customFormat="1" ht="13.5" thickBot="1">
      <c r="A135" s="189"/>
      <c r="B135" s="190"/>
      <c r="C135" s="191"/>
      <c r="D135" s="192"/>
      <c r="E135" s="193"/>
      <c r="F135" s="193"/>
      <c r="G135" s="193"/>
      <c r="H135" s="194"/>
      <c r="I135" s="195"/>
      <c r="J135" s="195"/>
      <c r="K135" s="196"/>
      <c r="L135" s="146">
        <v>1</v>
      </c>
    </row>
    <row r="136" spans="1:12" ht="13.5" thickBot="1">
      <c r="A136" s="168" t="s">
        <v>69</v>
      </c>
      <c r="B136" s="163" t="s">
        <v>88</v>
      </c>
      <c r="C136" s="147" t="s">
        <v>99</v>
      </c>
      <c r="D136" s="252" t="s">
        <v>84</v>
      </c>
      <c r="E136" s="152"/>
      <c r="F136" s="152"/>
      <c r="G136" s="153"/>
      <c r="H136" s="252"/>
      <c r="I136" s="169">
        <f>SUM(I137:I147)</f>
        <v>0</v>
      </c>
      <c r="J136" s="170">
        <f>SUM(J137:J147)</f>
        <v>0</v>
      </c>
      <c r="K136" s="171">
        <f>SUM(K137:K147)</f>
        <v>0</v>
      </c>
      <c r="L136" s="146">
        <v>1</v>
      </c>
    </row>
    <row r="137" spans="1:12" s="218" customFormat="1">
      <c r="A137" s="219">
        <v>301</v>
      </c>
      <c r="B137" s="233" t="str">
        <f t="shared" ref="B137:B170" si="0">CONCATENATE("NZS.D.",A137)</f>
        <v>NZS.D.301</v>
      </c>
      <c r="C137" s="229" t="s">
        <v>91</v>
      </c>
      <c r="D137" s="205" t="s">
        <v>85</v>
      </c>
      <c r="E137" s="207"/>
      <c r="F137" s="208"/>
      <c r="G137" s="260">
        <f t="shared" ref="G137:G140" si="1">E137+F137</f>
        <v>0</v>
      </c>
      <c r="H137" s="261">
        <v>10</v>
      </c>
      <c r="I137" s="230">
        <f t="shared" ref="I137:I142" si="2">E137*H137</f>
        <v>0</v>
      </c>
      <c r="J137" s="231">
        <f t="shared" ref="J137:J142" si="3">F137*H137</f>
        <v>0</v>
      </c>
      <c r="K137" s="235">
        <f t="shared" ref="K137:K142" si="4">I137+J137</f>
        <v>0</v>
      </c>
      <c r="L137" s="217">
        <f t="shared" ref="L137:L147" si="5">COUNTIF(H137,"&gt;0")</f>
        <v>1</v>
      </c>
    </row>
    <row r="138" spans="1:12">
      <c r="A138" s="236">
        <f t="shared" ref="A138:A147" si="6">A137+1</f>
        <v>302</v>
      </c>
      <c r="B138" s="228" t="str">
        <f t="shared" si="0"/>
        <v>NZS.D.302</v>
      </c>
      <c r="C138" s="229" t="s">
        <v>92</v>
      </c>
      <c r="D138" s="206" t="s">
        <v>85</v>
      </c>
      <c r="E138" s="209"/>
      <c r="F138" s="210"/>
      <c r="G138" s="258">
        <f t="shared" si="1"/>
        <v>0</v>
      </c>
      <c r="H138" s="261">
        <v>10</v>
      </c>
      <c r="I138" s="230">
        <f t="shared" si="2"/>
        <v>0</v>
      </c>
      <c r="J138" s="231">
        <f t="shared" si="3"/>
        <v>0</v>
      </c>
      <c r="K138" s="235">
        <f t="shared" si="4"/>
        <v>0</v>
      </c>
      <c r="L138" s="217">
        <f t="shared" si="5"/>
        <v>1</v>
      </c>
    </row>
    <row r="139" spans="1:12" s="218" customFormat="1" hidden="1">
      <c r="A139" s="236">
        <f t="shared" si="6"/>
        <v>303</v>
      </c>
      <c r="B139" s="228" t="str">
        <f t="shared" si="0"/>
        <v>NZS.D.303</v>
      </c>
      <c r="C139" s="229"/>
      <c r="D139" s="206" t="s">
        <v>85</v>
      </c>
      <c r="E139" s="209"/>
      <c r="F139" s="210"/>
      <c r="G139" s="258">
        <f t="shared" si="1"/>
        <v>0</v>
      </c>
      <c r="H139" s="261"/>
      <c r="I139" s="230">
        <f t="shared" si="2"/>
        <v>0</v>
      </c>
      <c r="J139" s="231">
        <f t="shared" si="3"/>
        <v>0</v>
      </c>
      <c r="K139" s="235">
        <f t="shared" si="4"/>
        <v>0</v>
      </c>
      <c r="L139" s="217">
        <f t="shared" si="5"/>
        <v>0</v>
      </c>
    </row>
    <row r="140" spans="1:12" hidden="1">
      <c r="A140" s="236">
        <f t="shared" si="6"/>
        <v>304</v>
      </c>
      <c r="B140" s="228" t="str">
        <f t="shared" si="0"/>
        <v>NZS.D.304</v>
      </c>
      <c r="C140" s="229"/>
      <c r="D140" s="206" t="s">
        <v>108</v>
      </c>
      <c r="E140" s="209"/>
      <c r="F140" s="210"/>
      <c r="G140" s="258">
        <f t="shared" si="1"/>
        <v>0</v>
      </c>
      <c r="H140" s="261"/>
      <c r="I140" s="230">
        <f t="shared" si="2"/>
        <v>0</v>
      </c>
      <c r="J140" s="231">
        <f t="shared" si="3"/>
        <v>0</v>
      </c>
      <c r="K140" s="235">
        <f t="shared" si="4"/>
        <v>0</v>
      </c>
      <c r="L140" s="217">
        <f t="shared" si="5"/>
        <v>0</v>
      </c>
    </row>
    <row r="141" spans="1:12" s="218" customFormat="1" hidden="1">
      <c r="A141" s="236">
        <f t="shared" si="6"/>
        <v>305</v>
      </c>
      <c r="B141" s="228" t="str">
        <f t="shared" si="0"/>
        <v>NZS.D.305</v>
      </c>
      <c r="C141" s="229"/>
      <c r="D141" s="206" t="s">
        <v>108</v>
      </c>
      <c r="E141" s="209"/>
      <c r="F141" s="210"/>
      <c r="G141" s="258">
        <f>E141+F141</f>
        <v>0</v>
      </c>
      <c r="H141" s="261"/>
      <c r="I141" s="230">
        <f t="shared" si="2"/>
        <v>0</v>
      </c>
      <c r="J141" s="231">
        <f t="shared" si="3"/>
        <v>0</v>
      </c>
      <c r="K141" s="235">
        <f t="shared" si="4"/>
        <v>0</v>
      </c>
      <c r="L141" s="217">
        <f t="shared" si="5"/>
        <v>0</v>
      </c>
    </row>
    <row r="142" spans="1:12" hidden="1">
      <c r="A142" s="236">
        <f t="shared" si="6"/>
        <v>306</v>
      </c>
      <c r="B142" s="228" t="str">
        <f t="shared" si="0"/>
        <v>NZS.D.306</v>
      </c>
      <c r="C142" s="229"/>
      <c r="D142" s="206" t="s">
        <v>85</v>
      </c>
      <c r="E142" s="209"/>
      <c r="F142" s="210"/>
      <c r="G142" s="258">
        <f>E142+F142</f>
        <v>0</v>
      </c>
      <c r="H142" s="261"/>
      <c r="I142" s="230">
        <f t="shared" si="2"/>
        <v>0</v>
      </c>
      <c r="J142" s="231">
        <f t="shared" si="3"/>
        <v>0</v>
      </c>
      <c r="K142" s="235">
        <f t="shared" si="4"/>
        <v>0</v>
      </c>
      <c r="L142" s="217">
        <f t="shared" si="5"/>
        <v>0</v>
      </c>
    </row>
    <row r="143" spans="1:12" hidden="1">
      <c r="A143" s="236">
        <f t="shared" si="6"/>
        <v>307</v>
      </c>
      <c r="B143" s="228" t="str">
        <f t="shared" si="0"/>
        <v>NZS.D.307</v>
      </c>
      <c r="C143" s="229"/>
      <c r="D143" s="206"/>
      <c r="E143" s="209"/>
      <c r="F143" s="210"/>
      <c r="G143" s="258">
        <f>E143+F143</f>
        <v>0</v>
      </c>
      <c r="H143" s="261"/>
      <c r="I143" s="230">
        <f>E143*H143</f>
        <v>0</v>
      </c>
      <c r="J143" s="231">
        <f>F143*H143</f>
        <v>0</v>
      </c>
      <c r="K143" s="235">
        <f>I143+J143</f>
        <v>0</v>
      </c>
      <c r="L143" s="217">
        <f t="shared" si="5"/>
        <v>0</v>
      </c>
    </row>
    <row r="144" spans="1:12" hidden="1">
      <c r="A144" s="236">
        <f t="shared" si="6"/>
        <v>308</v>
      </c>
      <c r="B144" s="228" t="str">
        <f t="shared" si="0"/>
        <v>NZS.D.308</v>
      </c>
      <c r="C144" s="276"/>
      <c r="D144" s="206"/>
      <c r="E144" s="209"/>
      <c r="F144" s="210"/>
      <c r="G144" s="258">
        <f>E144+F144</f>
        <v>0</v>
      </c>
      <c r="H144" s="261"/>
      <c r="I144" s="230">
        <f>E144*H144</f>
        <v>0</v>
      </c>
      <c r="J144" s="231">
        <f>F144*H144</f>
        <v>0</v>
      </c>
      <c r="K144" s="235">
        <f>I144+J144</f>
        <v>0</v>
      </c>
      <c r="L144" s="217">
        <f t="shared" si="5"/>
        <v>0</v>
      </c>
    </row>
    <row r="145" spans="1:13" hidden="1">
      <c r="A145" s="236">
        <f t="shared" si="6"/>
        <v>309</v>
      </c>
      <c r="B145" s="228" t="str">
        <f t="shared" si="0"/>
        <v>NZS.D.309</v>
      </c>
      <c r="C145" s="229"/>
      <c r="D145" s="206"/>
      <c r="E145" s="209"/>
      <c r="F145" s="210"/>
      <c r="G145" s="258"/>
      <c r="H145" s="261"/>
      <c r="I145" s="230">
        <f>E145*H145</f>
        <v>0</v>
      </c>
      <c r="J145" s="231">
        <f>F145*H145</f>
        <v>0</v>
      </c>
      <c r="K145" s="235">
        <f>I145+J145</f>
        <v>0</v>
      </c>
      <c r="L145" s="217">
        <f t="shared" si="5"/>
        <v>0</v>
      </c>
    </row>
    <row r="146" spans="1:13" hidden="1">
      <c r="A146" s="236">
        <f t="shared" si="6"/>
        <v>310</v>
      </c>
      <c r="B146" s="228" t="str">
        <f t="shared" si="0"/>
        <v>NZS.D.310</v>
      </c>
      <c r="C146" s="229"/>
      <c r="D146" s="206"/>
      <c r="E146" s="209"/>
      <c r="F146" s="210"/>
      <c r="G146" s="258"/>
      <c r="H146" s="261"/>
      <c r="I146" s="230">
        <f>E146*H146</f>
        <v>0</v>
      </c>
      <c r="J146" s="231">
        <f>F146*H146</f>
        <v>0</v>
      </c>
      <c r="K146" s="235">
        <f>I146+J146</f>
        <v>0</v>
      </c>
      <c r="L146" s="217">
        <f t="shared" si="5"/>
        <v>0</v>
      </c>
    </row>
    <row r="147" spans="1:13" s="218" customFormat="1" hidden="1">
      <c r="A147" s="236">
        <f t="shared" si="6"/>
        <v>311</v>
      </c>
      <c r="B147" s="228" t="str">
        <f t="shared" si="0"/>
        <v>NZS.D.311</v>
      </c>
      <c r="C147" s="224"/>
      <c r="D147" s="206"/>
      <c r="E147" s="209"/>
      <c r="F147" s="210"/>
      <c r="G147" s="258"/>
      <c r="H147" s="261"/>
      <c r="I147" s="230">
        <f>E147*H147</f>
        <v>0</v>
      </c>
      <c r="J147" s="231">
        <f>F147*H147</f>
        <v>0</v>
      </c>
      <c r="K147" s="235">
        <f>I147+J147</f>
        <v>0</v>
      </c>
      <c r="L147" s="217">
        <f t="shared" si="5"/>
        <v>0</v>
      </c>
    </row>
    <row r="148" spans="1:13" ht="13.5" thickBot="1">
      <c r="A148" s="189"/>
      <c r="B148" s="190"/>
      <c r="C148" s="191"/>
      <c r="D148" s="192"/>
      <c r="E148" s="193"/>
      <c r="F148" s="193"/>
      <c r="G148" s="193"/>
      <c r="H148" s="194"/>
      <c r="I148" s="195"/>
      <c r="J148" s="195"/>
      <c r="K148" s="196"/>
      <c r="L148" s="146">
        <v>1</v>
      </c>
      <c r="M148" s="218"/>
    </row>
    <row r="149" spans="1:13" s="218" customFormat="1" ht="13.5" thickBot="1">
      <c r="A149" s="168" t="s">
        <v>69</v>
      </c>
      <c r="B149" s="163" t="s">
        <v>89</v>
      </c>
      <c r="C149" s="147" t="s">
        <v>90</v>
      </c>
      <c r="D149" s="252" t="s">
        <v>84</v>
      </c>
      <c r="E149" s="152"/>
      <c r="F149" s="152"/>
      <c r="G149" s="153"/>
      <c r="H149" s="252"/>
      <c r="I149" s="169">
        <f>SUM(I150:I162)</f>
        <v>0</v>
      </c>
      <c r="J149" s="170">
        <f>SUM(J150:J162)</f>
        <v>0</v>
      </c>
      <c r="K149" s="171">
        <f>SUM(K150:K162)</f>
        <v>0</v>
      </c>
      <c r="L149" s="146">
        <v>1</v>
      </c>
    </row>
    <row r="150" spans="1:13" s="218" customFormat="1">
      <c r="A150" s="237">
        <v>401</v>
      </c>
      <c r="B150" s="238" t="str">
        <f t="shared" si="0"/>
        <v>NZS.D.401</v>
      </c>
      <c r="C150" s="229" t="s">
        <v>95</v>
      </c>
      <c r="D150" s="205" t="s">
        <v>107</v>
      </c>
      <c r="E150" s="207"/>
      <c r="F150" s="208"/>
      <c r="G150" s="260">
        <f t="shared" ref="G150:G162" si="7">E150+F150</f>
        <v>0</v>
      </c>
      <c r="H150" s="262">
        <v>2</v>
      </c>
      <c r="I150" s="239">
        <f t="shared" ref="I150:I162" si="8">E150*H150</f>
        <v>0</v>
      </c>
      <c r="J150" s="240">
        <f t="shared" ref="J150:J162" si="9">F150*H150</f>
        <v>0</v>
      </c>
      <c r="K150" s="241">
        <f t="shared" ref="K150:K162" si="10">I150+J150</f>
        <v>0</v>
      </c>
      <c r="L150" s="146">
        <f t="shared" ref="L150:L157" si="11">COUNTIF(H150,"&gt;0")</f>
        <v>1</v>
      </c>
    </row>
    <row r="151" spans="1:13" s="218" customFormat="1">
      <c r="A151" s="236">
        <f t="shared" ref="A151:A162" si="12">A150+1</f>
        <v>402</v>
      </c>
      <c r="B151" s="228" t="str">
        <f t="shared" si="0"/>
        <v>NZS.D.402</v>
      </c>
      <c r="C151" s="229" t="s">
        <v>109</v>
      </c>
      <c r="D151" s="206" t="s">
        <v>124</v>
      </c>
      <c r="E151" s="209"/>
      <c r="F151" s="210"/>
      <c r="G151" s="258">
        <f t="shared" si="7"/>
        <v>0</v>
      </c>
      <c r="H151" s="259">
        <v>1</v>
      </c>
      <c r="I151" s="230">
        <f t="shared" si="8"/>
        <v>0</v>
      </c>
      <c r="J151" s="231">
        <f t="shared" si="9"/>
        <v>0</v>
      </c>
      <c r="K151" s="232">
        <f t="shared" si="10"/>
        <v>0</v>
      </c>
      <c r="L151" s="146">
        <f t="shared" si="11"/>
        <v>1</v>
      </c>
      <c r="M151"/>
    </row>
    <row r="152" spans="1:13" s="218" customFormat="1">
      <c r="A152" s="236">
        <f t="shared" si="12"/>
        <v>403</v>
      </c>
      <c r="B152" s="228" t="str">
        <f t="shared" si="0"/>
        <v>NZS.D.403</v>
      </c>
      <c r="C152" s="229" t="s">
        <v>96</v>
      </c>
      <c r="D152" s="206" t="s">
        <v>107</v>
      </c>
      <c r="E152" s="209"/>
      <c r="F152" s="210"/>
      <c r="G152" s="258">
        <f t="shared" si="7"/>
        <v>0</v>
      </c>
      <c r="H152" s="259">
        <v>4</v>
      </c>
      <c r="I152" s="230">
        <f t="shared" si="8"/>
        <v>0</v>
      </c>
      <c r="J152" s="231">
        <f t="shared" si="9"/>
        <v>0</v>
      </c>
      <c r="K152" s="232">
        <f t="shared" si="10"/>
        <v>0</v>
      </c>
      <c r="L152" s="146">
        <f t="shared" si="11"/>
        <v>1</v>
      </c>
      <c r="M152"/>
    </row>
    <row r="153" spans="1:13">
      <c r="A153" s="236">
        <f t="shared" si="12"/>
        <v>404</v>
      </c>
      <c r="B153" s="228" t="str">
        <f t="shared" si="0"/>
        <v>NZS.D.404</v>
      </c>
      <c r="C153" s="229" t="s">
        <v>97</v>
      </c>
      <c r="D153" s="206" t="s">
        <v>107</v>
      </c>
      <c r="E153" s="209"/>
      <c r="F153" s="210"/>
      <c r="G153" s="258">
        <f t="shared" si="7"/>
        <v>0</v>
      </c>
      <c r="H153" s="259">
        <v>4</v>
      </c>
      <c r="I153" s="230">
        <f t="shared" si="8"/>
        <v>0</v>
      </c>
      <c r="J153" s="231">
        <f t="shared" si="9"/>
        <v>0</v>
      </c>
      <c r="K153" s="232">
        <f t="shared" si="10"/>
        <v>0</v>
      </c>
      <c r="L153" s="146">
        <f t="shared" si="11"/>
        <v>1</v>
      </c>
      <c r="M153" s="218"/>
    </row>
    <row r="154" spans="1:13" ht="9.75" hidden="1" customHeight="1">
      <c r="A154" s="236">
        <f t="shared" si="12"/>
        <v>405</v>
      </c>
      <c r="B154" s="228" t="str">
        <f t="shared" si="0"/>
        <v>NZS.D.405</v>
      </c>
      <c r="C154" s="229"/>
      <c r="D154" s="206" t="s">
        <v>107</v>
      </c>
      <c r="E154" s="209"/>
      <c r="F154" s="210"/>
      <c r="G154" s="258">
        <f t="shared" si="7"/>
        <v>0</v>
      </c>
      <c r="H154" s="259"/>
      <c r="I154" s="230">
        <f t="shared" si="8"/>
        <v>0</v>
      </c>
      <c r="J154" s="231">
        <f t="shared" si="9"/>
        <v>0</v>
      </c>
      <c r="K154" s="232">
        <f t="shared" si="10"/>
        <v>0</v>
      </c>
      <c r="L154" s="146">
        <f t="shared" si="11"/>
        <v>0</v>
      </c>
      <c r="M154" s="218"/>
    </row>
    <row r="155" spans="1:13" s="218" customFormat="1" hidden="1">
      <c r="A155" s="236">
        <f t="shared" si="12"/>
        <v>406</v>
      </c>
      <c r="B155" s="228" t="str">
        <f t="shared" si="0"/>
        <v>NZS.D.406</v>
      </c>
      <c r="C155" s="229"/>
      <c r="D155" s="206" t="s">
        <v>107</v>
      </c>
      <c r="E155" s="209"/>
      <c r="F155" s="210"/>
      <c r="G155" s="258">
        <f t="shared" si="7"/>
        <v>0</v>
      </c>
      <c r="H155" s="259"/>
      <c r="I155" s="230">
        <f t="shared" si="8"/>
        <v>0</v>
      </c>
      <c r="J155" s="231">
        <f t="shared" si="9"/>
        <v>0</v>
      </c>
      <c r="K155" s="232">
        <f t="shared" si="10"/>
        <v>0</v>
      </c>
      <c r="L155" s="146">
        <f>COUNTIF(H155,"&gt;0")</f>
        <v>0</v>
      </c>
    </row>
    <row r="156" spans="1:13" s="218" customFormat="1" hidden="1">
      <c r="A156" s="236">
        <f t="shared" si="12"/>
        <v>407</v>
      </c>
      <c r="B156" s="228" t="str">
        <f t="shared" si="0"/>
        <v>NZS.D.407</v>
      </c>
      <c r="C156" s="229"/>
      <c r="D156" s="206" t="s">
        <v>107</v>
      </c>
      <c r="E156" s="209"/>
      <c r="F156" s="210"/>
      <c r="G156" s="258">
        <f t="shared" si="7"/>
        <v>0</v>
      </c>
      <c r="H156" s="259"/>
      <c r="I156" s="230">
        <f t="shared" si="8"/>
        <v>0</v>
      </c>
      <c r="J156" s="231">
        <f t="shared" si="9"/>
        <v>0</v>
      </c>
      <c r="K156" s="232">
        <f t="shared" si="10"/>
        <v>0</v>
      </c>
      <c r="L156" s="146">
        <f t="shared" si="11"/>
        <v>0</v>
      </c>
    </row>
    <row r="157" spans="1:13" s="218" customFormat="1" hidden="1">
      <c r="A157" s="236">
        <f t="shared" si="12"/>
        <v>408</v>
      </c>
      <c r="B157" s="228" t="str">
        <f t="shared" si="0"/>
        <v>NZS.D.408</v>
      </c>
      <c r="C157" s="229"/>
      <c r="D157" s="206" t="s">
        <v>107</v>
      </c>
      <c r="E157" s="209"/>
      <c r="F157" s="210"/>
      <c r="G157" s="258">
        <f t="shared" si="7"/>
        <v>0</v>
      </c>
      <c r="H157" s="259"/>
      <c r="I157" s="230">
        <f t="shared" si="8"/>
        <v>0</v>
      </c>
      <c r="J157" s="231">
        <f t="shared" si="9"/>
        <v>0</v>
      </c>
      <c r="K157" s="232">
        <f t="shared" si="10"/>
        <v>0</v>
      </c>
      <c r="L157" s="146">
        <f t="shared" si="11"/>
        <v>0</v>
      </c>
    </row>
    <row r="158" spans="1:13" s="218" customFormat="1" hidden="1">
      <c r="A158" s="236">
        <f t="shared" si="12"/>
        <v>409</v>
      </c>
      <c r="B158" s="228" t="str">
        <f t="shared" si="0"/>
        <v>NZS.D.409</v>
      </c>
      <c r="C158" s="229"/>
      <c r="D158" s="206" t="s">
        <v>105</v>
      </c>
      <c r="E158" s="209"/>
      <c r="F158" s="210"/>
      <c r="G158" s="258">
        <f t="shared" si="7"/>
        <v>0</v>
      </c>
      <c r="H158" s="259"/>
      <c r="I158" s="230">
        <f t="shared" si="8"/>
        <v>0</v>
      </c>
      <c r="J158" s="231">
        <f t="shared" si="9"/>
        <v>0</v>
      </c>
      <c r="K158" s="232">
        <f t="shared" si="10"/>
        <v>0</v>
      </c>
      <c r="L158" s="146">
        <f>COUNTIF(H158,"&gt;0")</f>
        <v>0</v>
      </c>
    </row>
    <row r="159" spans="1:13" s="218" customFormat="1" hidden="1">
      <c r="A159" s="236">
        <f t="shared" si="12"/>
        <v>410</v>
      </c>
      <c r="B159" s="228" t="str">
        <f t="shared" si="0"/>
        <v>NZS.D.410</v>
      </c>
      <c r="C159" s="229"/>
      <c r="D159" s="206" t="s">
        <v>105</v>
      </c>
      <c r="E159" s="209"/>
      <c r="F159" s="210"/>
      <c r="G159" s="258">
        <f t="shared" si="7"/>
        <v>0</v>
      </c>
      <c r="H159" s="259"/>
      <c r="I159" s="230">
        <f t="shared" si="8"/>
        <v>0</v>
      </c>
      <c r="J159" s="231">
        <f t="shared" si="9"/>
        <v>0</v>
      </c>
      <c r="K159" s="232">
        <f t="shared" si="10"/>
        <v>0</v>
      </c>
      <c r="L159" s="146">
        <f>COUNTIF(H159,"&gt;0")</f>
        <v>0</v>
      </c>
      <c r="M159"/>
    </row>
    <row r="160" spans="1:13" s="218" customFormat="1" hidden="1">
      <c r="A160" s="236">
        <f t="shared" si="12"/>
        <v>411</v>
      </c>
      <c r="B160" s="228" t="str">
        <f t="shared" si="0"/>
        <v>NZS.D.411</v>
      </c>
      <c r="C160" s="229"/>
      <c r="D160" s="206" t="s">
        <v>105</v>
      </c>
      <c r="E160" s="209"/>
      <c r="F160" s="210"/>
      <c r="G160" s="258">
        <f t="shared" si="7"/>
        <v>0</v>
      </c>
      <c r="H160" s="259"/>
      <c r="I160" s="230">
        <f t="shared" si="8"/>
        <v>0</v>
      </c>
      <c r="J160" s="231">
        <f t="shared" si="9"/>
        <v>0</v>
      </c>
      <c r="K160" s="232">
        <f t="shared" si="10"/>
        <v>0</v>
      </c>
      <c r="L160" s="146">
        <f>COUNTIF(H160,"&gt;0")</f>
        <v>0</v>
      </c>
      <c r="M160"/>
    </row>
    <row r="161" spans="1:12" hidden="1">
      <c r="A161" s="236">
        <f t="shared" si="12"/>
        <v>412</v>
      </c>
      <c r="B161" s="228" t="str">
        <f t="shared" si="0"/>
        <v>NZS.D.412</v>
      </c>
      <c r="C161" s="184"/>
      <c r="D161" s="206" t="s">
        <v>105</v>
      </c>
      <c r="E161" s="186"/>
      <c r="F161" s="187"/>
      <c r="G161" s="258">
        <f t="shared" si="7"/>
        <v>0</v>
      </c>
      <c r="H161" s="259"/>
      <c r="I161" s="230">
        <f t="shared" si="8"/>
        <v>0</v>
      </c>
      <c r="J161" s="231">
        <f t="shared" si="9"/>
        <v>0</v>
      </c>
      <c r="K161" s="232">
        <f t="shared" si="10"/>
        <v>0</v>
      </c>
      <c r="L161" s="146">
        <f>COUNTIF(H161,"&gt;0")</f>
        <v>0</v>
      </c>
    </row>
    <row r="162" spans="1:12" hidden="1">
      <c r="A162" s="236">
        <f t="shared" si="12"/>
        <v>413</v>
      </c>
      <c r="B162" s="228" t="str">
        <f t="shared" si="0"/>
        <v>NZS.D.413</v>
      </c>
      <c r="C162" s="184"/>
      <c r="D162" s="206" t="s">
        <v>105</v>
      </c>
      <c r="E162" s="186"/>
      <c r="F162" s="187"/>
      <c r="G162" s="250">
        <f t="shared" si="7"/>
        <v>0</v>
      </c>
      <c r="H162" s="257"/>
      <c r="I162" s="203">
        <f t="shared" si="8"/>
        <v>0</v>
      </c>
      <c r="J162" s="204">
        <f t="shared" si="9"/>
        <v>0</v>
      </c>
      <c r="K162" s="188">
        <f t="shared" si="10"/>
        <v>0</v>
      </c>
      <c r="L162" s="146">
        <f>COUNTIF(H162,"&gt;0")</f>
        <v>0</v>
      </c>
    </row>
    <row r="163" spans="1:12" ht="13.5" hidden="1" thickBot="1">
      <c r="A163" s="189"/>
      <c r="B163" s="190"/>
      <c r="C163" s="191"/>
      <c r="D163" s="192"/>
      <c r="E163" s="193"/>
      <c r="F163" s="193"/>
      <c r="G163" s="193"/>
      <c r="H163" s="194"/>
      <c r="I163" s="195"/>
      <c r="J163" s="195"/>
      <c r="K163" s="196"/>
      <c r="L163" s="146">
        <v>1</v>
      </c>
    </row>
    <row r="164" spans="1:12" ht="13.5" hidden="1" thickBot="1">
      <c r="A164" s="168" t="s">
        <v>69</v>
      </c>
      <c r="B164" s="163" t="s">
        <v>93</v>
      </c>
      <c r="C164" s="147" t="s">
        <v>94</v>
      </c>
      <c r="D164" s="148"/>
      <c r="E164" s="152"/>
      <c r="F164" s="152"/>
      <c r="G164" s="153"/>
      <c r="H164" s="252" t="s">
        <v>84</v>
      </c>
      <c r="I164" s="169">
        <f>SUM(I165:I174)</f>
        <v>0</v>
      </c>
      <c r="J164" s="170">
        <f>SUM(J165:J174)</f>
        <v>0</v>
      </c>
      <c r="K164" s="171">
        <f>SUM(K165:K174)</f>
        <v>0</v>
      </c>
      <c r="L164" s="146">
        <f>COUNTIF(H164,"&gt;0")</f>
        <v>0</v>
      </c>
    </row>
    <row r="165" spans="1:12" hidden="1">
      <c r="A165" s="237">
        <v>501</v>
      </c>
      <c r="B165" s="238" t="str">
        <f t="shared" si="0"/>
        <v>NZS.D.501</v>
      </c>
      <c r="C165" s="234"/>
      <c r="D165" s="205" t="s">
        <v>85</v>
      </c>
      <c r="E165" s="207"/>
      <c r="F165" s="208"/>
      <c r="G165" s="260">
        <f t="shared" ref="G165:G170" si="13">E165+F165</f>
        <v>0</v>
      </c>
      <c r="H165" s="262"/>
      <c r="I165" s="239">
        <f t="shared" ref="I165:I170" si="14">E165*H165</f>
        <v>0</v>
      </c>
      <c r="J165" s="240">
        <f t="shared" ref="J165:J170" si="15">F165*H165</f>
        <v>0</v>
      </c>
      <c r="K165" s="241">
        <f t="shared" ref="K165:K170" si="16">I165+J165</f>
        <v>0</v>
      </c>
      <c r="L165" s="146">
        <f t="shared" ref="L165:L174" si="17">COUNTIF(H165,"&gt;0")</f>
        <v>0</v>
      </c>
    </row>
    <row r="166" spans="1:12" hidden="1">
      <c r="A166" s="236">
        <f>A165+1</f>
        <v>502</v>
      </c>
      <c r="B166" s="228" t="str">
        <f t="shared" si="0"/>
        <v>NZS.D.502</v>
      </c>
      <c r="C166" s="229"/>
      <c r="D166" s="206" t="s">
        <v>85</v>
      </c>
      <c r="E166" s="209"/>
      <c r="F166" s="210"/>
      <c r="G166" s="258">
        <f t="shared" si="13"/>
        <v>0</v>
      </c>
      <c r="H166" s="259"/>
      <c r="I166" s="230">
        <f t="shared" si="14"/>
        <v>0</v>
      </c>
      <c r="J166" s="231">
        <f t="shared" si="15"/>
        <v>0</v>
      </c>
      <c r="K166" s="232">
        <f t="shared" si="16"/>
        <v>0</v>
      </c>
      <c r="L166" s="146">
        <f t="shared" si="17"/>
        <v>0</v>
      </c>
    </row>
    <row r="167" spans="1:12" hidden="1">
      <c r="A167" s="236">
        <f>A166+1</f>
        <v>503</v>
      </c>
      <c r="B167" s="228" t="str">
        <f t="shared" si="0"/>
        <v>NZS.D.503</v>
      </c>
      <c r="C167" s="229"/>
      <c r="D167" s="206" t="s">
        <v>85</v>
      </c>
      <c r="E167" s="209"/>
      <c r="F167" s="210"/>
      <c r="G167" s="258">
        <f t="shared" si="13"/>
        <v>0</v>
      </c>
      <c r="H167" s="259"/>
      <c r="I167" s="230">
        <f t="shared" si="14"/>
        <v>0</v>
      </c>
      <c r="J167" s="231">
        <f t="shared" si="15"/>
        <v>0</v>
      </c>
      <c r="K167" s="232">
        <f t="shared" si="16"/>
        <v>0</v>
      </c>
      <c r="L167" s="146">
        <f t="shared" si="17"/>
        <v>0</v>
      </c>
    </row>
    <row r="168" spans="1:12" ht="12" hidden="1" customHeight="1">
      <c r="A168" s="236">
        <f>A167+1</f>
        <v>504</v>
      </c>
      <c r="B168" s="228" t="str">
        <f t="shared" si="0"/>
        <v>NZS.D.504</v>
      </c>
      <c r="C168" s="229"/>
      <c r="D168" s="206" t="s">
        <v>105</v>
      </c>
      <c r="E168" s="209"/>
      <c r="F168" s="210"/>
      <c r="G168" s="258">
        <f t="shared" si="13"/>
        <v>0</v>
      </c>
      <c r="H168" s="259"/>
      <c r="I168" s="230">
        <f t="shared" si="14"/>
        <v>0</v>
      </c>
      <c r="J168" s="231">
        <f t="shared" si="15"/>
        <v>0</v>
      </c>
      <c r="K168" s="232">
        <f t="shared" si="16"/>
        <v>0</v>
      </c>
      <c r="L168" s="146">
        <f t="shared" si="17"/>
        <v>0</v>
      </c>
    </row>
    <row r="169" spans="1:12" hidden="1">
      <c r="A169" s="236">
        <f>A168+1</f>
        <v>505</v>
      </c>
      <c r="B169" s="228" t="str">
        <f t="shared" si="0"/>
        <v>NZS.D.505</v>
      </c>
      <c r="C169" s="229"/>
      <c r="D169" s="206" t="s">
        <v>105</v>
      </c>
      <c r="E169" s="209"/>
      <c r="F169" s="210"/>
      <c r="G169" s="258">
        <f t="shared" si="13"/>
        <v>0</v>
      </c>
      <c r="H169" s="259"/>
      <c r="I169" s="230">
        <f t="shared" si="14"/>
        <v>0</v>
      </c>
      <c r="J169" s="231">
        <f t="shared" si="15"/>
        <v>0</v>
      </c>
      <c r="K169" s="232">
        <f t="shared" si="16"/>
        <v>0</v>
      </c>
      <c r="L169" s="146">
        <f t="shared" si="17"/>
        <v>0</v>
      </c>
    </row>
    <row r="170" spans="1:12" hidden="1">
      <c r="A170" s="236">
        <f>A169+1</f>
        <v>506</v>
      </c>
      <c r="B170" s="228" t="str">
        <f t="shared" si="0"/>
        <v>NZS.D.506</v>
      </c>
      <c r="C170" s="229"/>
      <c r="D170" s="206" t="s">
        <v>105</v>
      </c>
      <c r="E170" s="209"/>
      <c r="F170" s="210"/>
      <c r="G170" s="258">
        <f t="shared" si="13"/>
        <v>0</v>
      </c>
      <c r="H170" s="259"/>
      <c r="I170" s="230">
        <f t="shared" si="14"/>
        <v>0</v>
      </c>
      <c r="J170" s="231">
        <f t="shared" si="15"/>
        <v>0</v>
      </c>
      <c r="K170" s="232">
        <f t="shared" si="16"/>
        <v>0</v>
      </c>
      <c r="L170" s="146">
        <f t="shared" si="17"/>
        <v>0</v>
      </c>
    </row>
    <row r="171" spans="1:12" hidden="1">
      <c r="A171" s="236">
        <f t="shared" ref="A171:A174" si="18">A170+1</f>
        <v>507</v>
      </c>
      <c r="B171" s="228" t="str">
        <f t="shared" ref="B171:B174" si="19">CONCATENATE("NZS.D.",A171)</f>
        <v>NZS.D.507</v>
      </c>
      <c r="C171" s="229"/>
      <c r="D171" s="206" t="s">
        <v>105</v>
      </c>
      <c r="E171" s="209"/>
      <c r="F171" s="210"/>
      <c r="G171" s="258">
        <f t="shared" ref="G171:G174" si="20">E171+F171</f>
        <v>0</v>
      </c>
      <c r="H171" s="259"/>
      <c r="I171" s="230">
        <f t="shared" ref="I171:I174" si="21">E171*H171</f>
        <v>0</v>
      </c>
      <c r="J171" s="231">
        <f t="shared" ref="J171:J174" si="22">F171*H171</f>
        <v>0</v>
      </c>
      <c r="K171" s="232">
        <f t="shared" ref="K171:K174" si="23">I171+J171</f>
        <v>0</v>
      </c>
      <c r="L171" s="146">
        <f t="shared" si="17"/>
        <v>0</v>
      </c>
    </row>
    <row r="172" spans="1:12" hidden="1">
      <c r="A172" s="236">
        <f t="shared" si="18"/>
        <v>508</v>
      </c>
      <c r="B172" s="228" t="str">
        <f t="shared" si="19"/>
        <v>NZS.D.508</v>
      </c>
      <c r="C172" s="229"/>
      <c r="D172" s="206"/>
      <c r="E172" s="209"/>
      <c r="F172" s="210"/>
      <c r="G172" s="258">
        <f t="shared" si="20"/>
        <v>0</v>
      </c>
      <c r="H172" s="259"/>
      <c r="I172" s="230">
        <f t="shared" si="21"/>
        <v>0</v>
      </c>
      <c r="J172" s="231">
        <f t="shared" si="22"/>
        <v>0</v>
      </c>
      <c r="K172" s="232">
        <f t="shared" si="23"/>
        <v>0</v>
      </c>
      <c r="L172" s="146">
        <f t="shared" si="17"/>
        <v>0</v>
      </c>
    </row>
    <row r="173" spans="1:12" hidden="1">
      <c r="A173" s="236">
        <f t="shared" si="18"/>
        <v>509</v>
      </c>
      <c r="B173" s="228" t="str">
        <f t="shared" si="19"/>
        <v>NZS.D.509</v>
      </c>
      <c r="C173" s="229"/>
      <c r="D173" s="206"/>
      <c r="E173" s="209"/>
      <c r="F173" s="210"/>
      <c r="G173" s="258">
        <f t="shared" si="20"/>
        <v>0</v>
      </c>
      <c r="H173" s="259"/>
      <c r="I173" s="230">
        <f t="shared" si="21"/>
        <v>0</v>
      </c>
      <c r="J173" s="231">
        <f t="shared" si="22"/>
        <v>0</v>
      </c>
      <c r="K173" s="232">
        <f t="shared" si="23"/>
        <v>0</v>
      </c>
      <c r="L173" s="146">
        <f t="shared" si="17"/>
        <v>0</v>
      </c>
    </row>
    <row r="174" spans="1:12" hidden="1">
      <c r="A174" s="236">
        <f t="shared" si="18"/>
        <v>510</v>
      </c>
      <c r="B174" s="228" t="str">
        <f t="shared" si="19"/>
        <v>NZS.D.510</v>
      </c>
      <c r="C174" s="229"/>
      <c r="D174" s="206"/>
      <c r="E174" s="209"/>
      <c r="F174" s="210"/>
      <c r="G174" s="258">
        <f t="shared" si="20"/>
        <v>0</v>
      </c>
      <c r="H174" s="259"/>
      <c r="I174" s="230">
        <f t="shared" si="21"/>
        <v>0</v>
      </c>
      <c r="J174" s="231">
        <f t="shared" si="22"/>
        <v>0</v>
      </c>
      <c r="K174" s="232">
        <f t="shared" si="23"/>
        <v>0</v>
      </c>
      <c r="L174" s="146">
        <f t="shared" si="17"/>
        <v>0</v>
      </c>
    </row>
    <row r="175" spans="1:12" ht="13.5" thickBot="1">
      <c r="A175" s="189"/>
      <c r="B175" s="190"/>
      <c r="C175" s="191"/>
      <c r="D175" s="192"/>
      <c r="E175" s="193"/>
      <c r="F175" s="193"/>
      <c r="G175" s="193"/>
      <c r="H175" s="194"/>
      <c r="I175" s="195"/>
      <c r="J175" s="195"/>
      <c r="K175" s="196"/>
      <c r="L175" s="146">
        <v>1</v>
      </c>
    </row>
  </sheetData>
  <autoFilter ref="A1:L175">
    <filterColumn colId="11">
      <customFilters>
        <customFilter operator="notEqual" val=" "/>
      </customFilters>
    </filterColumn>
  </autoFilter>
  <mergeCells count="13">
    <mergeCell ref="J2:K2"/>
    <mergeCell ref="J3:K3"/>
    <mergeCell ref="A8:A9"/>
    <mergeCell ref="C8:C9"/>
    <mergeCell ref="I8:K8"/>
    <mergeCell ref="J5:K5"/>
    <mergeCell ref="H8:H9"/>
    <mergeCell ref="D8:D9"/>
    <mergeCell ref="B8:B9"/>
    <mergeCell ref="E8:G8"/>
    <mergeCell ref="A2:C2"/>
    <mergeCell ref="D2:H2"/>
    <mergeCell ref="D3:H3"/>
  </mergeCells>
  <pageMargins left="0.70866141732283472" right="0.70866141732283472" top="0.78740157480314965" bottom="0.78740157480314965" header="0.31496062992125984" footer="0.31496062992125984"/>
  <pageSetup paperSize="9" scale="96" firstPageNumber="4" orientation="landscape" useFirstPageNumber="1" r:id="rId1"/>
  <headerFooter>
    <oddFooter>&amp;R&amp;P</oddFooter>
  </headerFooter>
  <rowBreaks count="3" manualBreakCount="3">
    <brk id="30" max="10" man="1"/>
    <brk id="101" max="10" man="1"/>
    <brk id="148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1]!Zobraz_pouzite">
                <anchor moveWithCells="1" sizeWithCells="1">
                  <from>
                    <xdr:col>6</xdr:col>
                    <xdr:colOff>19050</xdr:colOff>
                    <xdr:row>4</xdr:row>
                    <xdr:rowOff>0</xdr:rowOff>
                  </from>
                  <to>
                    <xdr:col>7</xdr:col>
                    <xdr:colOff>190500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Button 2">
              <controlPr defaultSize="0" print="0" autoFill="0" autoPict="0" macro="[1]!Zobraz_vse">
                <anchor moveWithCells="1" sizeWithCells="1">
                  <from>
                    <xdr:col>4</xdr:col>
                    <xdr:colOff>447675</xdr:colOff>
                    <xdr:row>3</xdr:row>
                    <xdr:rowOff>171450</xdr:rowOff>
                  </from>
                  <to>
                    <xdr:col>6</xdr:col>
                    <xdr:colOff>9525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29</vt:i4>
      </vt:variant>
    </vt:vector>
  </HeadingPairs>
  <TitlesOfParts>
    <vt:vector size="32" baseType="lpstr">
      <vt:lpstr>Krycí list</vt:lpstr>
      <vt:lpstr>Rekapitulace</vt:lpstr>
      <vt:lpstr>NZS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Rekapitulace!Názvy_tisku</vt:lpstr>
      <vt:lpstr>Objednatel</vt:lpstr>
      <vt:lpstr>'Krycí list'!Oblast_tisku</vt:lpstr>
      <vt:lpstr>NZS!Oblast_tisku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Michaela Ličková</dc:creator>
  <cp:lastModifiedBy>Uživatel systému Windows</cp:lastModifiedBy>
  <cp:lastPrinted>2019-09-20T09:55:56Z</cp:lastPrinted>
  <dcterms:created xsi:type="dcterms:W3CDTF">2015-07-01T07:01:17Z</dcterms:created>
  <dcterms:modified xsi:type="dcterms:W3CDTF">2019-09-20T09:59:59Z</dcterms:modified>
</cp:coreProperties>
</file>